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75" windowWidth="20115" windowHeight="7995" tabRatio="778"/>
  </bookViews>
  <sheets>
    <sheet name="Cover" sheetId="1" r:id="rId1"/>
    <sheet name="Hole 1 &amp; 2" sheetId="2" r:id="rId2"/>
    <sheet name="Hole 3 &amp; 4" sheetId="6" r:id="rId3"/>
    <sheet name="Hole 5 &amp; 6" sheetId="7" r:id="rId4"/>
    <sheet name="Hole 7 &amp; 8" sheetId="8" r:id="rId5"/>
    <sheet name="Hole 9 &amp; 10" sheetId="9" r:id="rId6"/>
    <sheet name="Hole 11 &amp; 12" sheetId="10" r:id="rId7"/>
    <sheet name="Hole 13 &amp; 14" sheetId="11" r:id="rId8"/>
    <sheet name="Hole 15 &amp; 16" sheetId="12" r:id="rId9"/>
    <sheet name="Hole 17 &amp; 18" sheetId="13" r:id="rId10"/>
    <sheet name="Scorecard" sheetId="4" r:id="rId11"/>
    <sheet name="Possibilities" sheetId="5" state="hidden" r:id="rId12"/>
  </sheets>
  <calcPr calcId="145621"/>
</workbook>
</file>

<file path=xl/calcChain.xml><?xml version="1.0" encoding="utf-8"?>
<calcChain xmlns="http://schemas.openxmlformats.org/spreadsheetml/2006/main">
  <c r="K4" i="4" l="1"/>
  <c r="U4" i="4"/>
  <c r="V4" i="4"/>
  <c r="K5" i="4"/>
  <c r="U5" i="4"/>
  <c r="K6" i="4"/>
  <c r="U6" i="4"/>
  <c r="V6" i="4"/>
  <c r="K7" i="4"/>
  <c r="V7" i="4"/>
  <c r="U7" i="4"/>
  <c r="K8" i="4"/>
  <c r="U8" i="4"/>
  <c r="V8" i="4"/>
  <c r="K9" i="4"/>
  <c r="U9" i="4"/>
  <c r="V9" i="4"/>
  <c r="K10" i="4"/>
  <c r="U10" i="4"/>
  <c r="K11" i="4"/>
  <c r="U11" i="4"/>
  <c r="V11" i="4"/>
  <c r="K12" i="4"/>
  <c r="U12" i="4"/>
  <c r="V12" i="4"/>
  <c r="K13" i="4"/>
  <c r="U13" i="4"/>
  <c r="V13" i="4"/>
  <c r="K14" i="4"/>
  <c r="U14" i="4"/>
  <c r="V14" i="4"/>
  <c r="K15" i="4"/>
  <c r="U15" i="4"/>
  <c r="K16" i="4"/>
  <c r="U16" i="4"/>
  <c r="V16" i="4"/>
  <c r="K17" i="4"/>
  <c r="U17" i="4"/>
  <c r="V17" i="4"/>
  <c r="K18" i="4"/>
  <c r="U18" i="4"/>
  <c r="V18" i="4"/>
  <c r="K19" i="4"/>
  <c r="U19" i="4"/>
  <c r="V19" i="4"/>
  <c r="K20" i="4"/>
  <c r="U20" i="4"/>
  <c r="K25" i="4"/>
  <c r="U25" i="4"/>
  <c r="K30" i="4"/>
  <c r="U30" i="4"/>
  <c r="K35" i="4"/>
  <c r="U35" i="4"/>
  <c r="K40" i="4"/>
  <c r="U40" i="4"/>
  <c r="K45" i="4"/>
  <c r="U45" i="4"/>
  <c r="K50" i="4"/>
  <c r="U50" i="4"/>
  <c r="N26" i="13"/>
  <c r="O26" i="13"/>
  <c r="P26" i="13"/>
  <c r="N48" i="13"/>
  <c r="O48" i="13"/>
  <c r="P48" i="13"/>
  <c r="N24" i="12"/>
  <c r="O24" i="12"/>
  <c r="P24" i="12"/>
  <c r="N52" i="12"/>
  <c r="O52" i="12"/>
  <c r="P52" i="12"/>
  <c r="N26" i="11"/>
  <c r="O26" i="11"/>
  <c r="P26" i="11"/>
  <c r="M61" i="11"/>
  <c r="N61" i="11"/>
  <c r="O61" i="11"/>
  <c r="N28" i="10"/>
  <c r="O28" i="10"/>
  <c r="P28" i="10"/>
  <c r="J62" i="10"/>
  <c r="K62" i="10"/>
  <c r="L62" i="10"/>
  <c r="N27" i="9"/>
  <c r="O27" i="9"/>
  <c r="P27" i="9"/>
  <c r="N63" i="9"/>
  <c r="O63" i="9"/>
  <c r="P63" i="9"/>
  <c r="N26" i="8"/>
  <c r="O26" i="8"/>
  <c r="P26" i="8"/>
  <c r="N55" i="8"/>
  <c r="O55" i="8"/>
  <c r="P55" i="8"/>
  <c r="N29" i="7"/>
  <c r="O29" i="7"/>
  <c r="P29" i="7"/>
  <c r="K60" i="7"/>
  <c r="L60" i="7"/>
  <c r="M60" i="7"/>
  <c r="J27" i="6"/>
  <c r="K27" i="6"/>
  <c r="L27" i="6"/>
  <c r="L55" i="6"/>
  <c r="M55" i="6"/>
  <c r="N55" i="6"/>
  <c r="N28" i="2"/>
  <c r="O28" i="2"/>
  <c r="P28" i="2"/>
  <c r="N60" i="2"/>
  <c r="O60" i="2"/>
  <c r="P60" i="2"/>
</calcChain>
</file>

<file path=xl/sharedStrings.xml><?xml version="1.0" encoding="utf-8"?>
<sst xmlns="http://schemas.openxmlformats.org/spreadsheetml/2006/main" count="1740" uniqueCount="258">
  <si>
    <t>Par</t>
  </si>
  <si>
    <t>Yards</t>
  </si>
  <si>
    <t>IN</t>
  </si>
  <si>
    <t>OUT</t>
  </si>
  <si>
    <t>Hole #</t>
  </si>
  <si>
    <t xml:space="preserve">HOLE </t>
  </si>
  <si>
    <t>PAR</t>
  </si>
  <si>
    <t>DRIVER</t>
  </si>
  <si>
    <t>Tee Shot</t>
  </si>
  <si>
    <t>Result</t>
  </si>
  <si>
    <t>2nd Shot Uses</t>
  </si>
  <si>
    <t>Tee:</t>
  </si>
  <si>
    <t>2nd  shot:</t>
  </si>
  <si>
    <t>SL</t>
  </si>
  <si>
    <t>SC</t>
  </si>
  <si>
    <t>SR</t>
  </si>
  <si>
    <t>ML</t>
  </si>
  <si>
    <t>MC</t>
  </si>
  <si>
    <t>MR</t>
  </si>
  <si>
    <t>LL</t>
  </si>
  <si>
    <t>LC</t>
  </si>
  <si>
    <t>LR</t>
  </si>
  <si>
    <t>FW</t>
  </si>
  <si>
    <t>SL-P</t>
  </si>
  <si>
    <t>SC-P, SC-C</t>
  </si>
  <si>
    <t>SR-P</t>
  </si>
  <si>
    <t>ML-P</t>
  </si>
  <si>
    <t>MR-P</t>
  </si>
  <si>
    <t>LL-P</t>
  </si>
  <si>
    <t>LR-P</t>
  </si>
  <si>
    <t>1-20</t>
  </si>
  <si>
    <t>21-40</t>
  </si>
  <si>
    <t>Rough</t>
  </si>
  <si>
    <t>Fairway</t>
  </si>
  <si>
    <t>SC-P</t>
  </si>
  <si>
    <t>SC-C</t>
  </si>
  <si>
    <t>LC-C</t>
  </si>
  <si>
    <t>LC-P</t>
  </si>
  <si>
    <t>MC-P</t>
  </si>
  <si>
    <t>SL-C</t>
  </si>
  <si>
    <t>SR-C</t>
  </si>
  <si>
    <t>ML-C</t>
  </si>
  <si>
    <t>MC-C</t>
  </si>
  <si>
    <t>MR-C</t>
  </si>
  <si>
    <t>LL-C</t>
  </si>
  <si>
    <t>LR-C</t>
  </si>
  <si>
    <t>41+</t>
  </si>
  <si>
    <t>MI (-3)</t>
  </si>
  <si>
    <t>MI (-2)</t>
  </si>
  <si>
    <t>MI</t>
  </si>
  <si>
    <t>MI (-4)</t>
  </si>
  <si>
    <t>MI (-1)</t>
  </si>
  <si>
    <t>SI (-3)</t>
  </si>
  <si>
    <t>SI (-2)</t>
  </si>
  <si>
    <t>SI (-1)</t>
  </si>
  <si>
    <t>SI</t>
  </si>
  <si>
    <t>P</t>
  </si>
  <si>
    <t>P (-1)</t>
  </si>
  <si>
    <t>P (-2)</t>
  </si>
  <si>
    <t>P (-3)</t>
  </si>
  <si>
    <t>SC-C, SC-P</t>
  </si>
  <si>
    <t>MR-C, MR-P</t>
  </si>
  <si>
    <t>LC-C, LC-P</t>
  </si>
  <si>
    <t>LR-C, LR-P</t>
  </si>
  <si>
    <t>3rd and additional shots</t>
  </si>
  <si>
    <t>Irons</t>
  </si>
  <si>
    <t>2nd Shot</t>
  </si>
  <si>
    <t>All other C</t>
  </si>
  <si>
    <t>Fringe</t>
  </si>
  <si>
    <t>Sand</t>
  </si>
  <si>
    <t>CH (-2)</t>
  </si>
  <si>
    <t>CH</t>
  </si>
  <si>
    <t>SD (-1)</t>
  </si>
  <si>
    <t>SD (-2)</t>
  </si>
  <si>
    <t>SD</t>
  </si>
  <si>
    <t>ML-P, LL-P</t>
  </si>
  <si>
    <t>DICE 1</t>
  </si>
  <si>
    <t>DICE 2</t>
  </si>
  <si>
    <t>DICE 3</t>
  </si>
  <si>
    <t>(when needed)</t>
  </si>
  <si>
    <t>DR</t>
  </si>
  <si>
    <t>2-6 Rough</t>
  </si>
  <si>
    <t>3rd Shot Uses</t>
  </si>
  <si>
    <t>LL-P, LR-P</t>
  </si>
  <si>
    <t>ML-P, MR-P</t>
  </si>
  <si>
    <t>1-2 Sand</t>
  </si>
  <si>
    <t>SL-P, SR-P</t>
  </si>
  <si>
    <t>2nd and additional shots:</t>
  </si>
  <si>
    <t>P (-4)</t>
  </si>
  <si>
    <t>2nd shot:</t>
  </si>
  <si>
    <t>3-6 Rough</t>
  </si>
  <si>
    <t>4-6 Rough</t>
  </si>
  <si>
    <t xml:space="preserve">Fringe </t>
  </si>
  <si>
    <t>LL-C, LR-C</t>
  </si>
  <si>
    <t>FW (-3)</t>
  </si>
  <si>
    <t>LI</t>
  </si>
  <si>
    <t>LI (-4)</t>
  </si>
  <si>
    <t>LI (-3)</t>
  </si>
  <si>
    <t>1 - Rough</t>
  </si>
  <si>
    <t>ML-C, MR-C</t>
  </si>
  <si>
    <t>1-5 Rough</t>
  </si>
  <si>
    <t>1-3 Fringe</t>
  </si>
  <si>
    <t>4-6 Sand</t>
  </si>
  <si>
    <t>SC-C, SR-C</t>
  </si>
  <si>
    <t>LI (-2)</t>
  </si>
  <si>
    <t>1-4 Rough</t>
  </si>
  <si>
    <t>1-2 Fairway</t>
  </si>
  <si>
    <t>1-3 Rough</t>
  </si>
  <si>
    <t>1-5 Fringe</t>
  </si>
  <si>
    <t>6 - Sand</t>
  </si>
  <si>
    <t>1-3 Sand</t>
  </si>
  <si>
    <t>1-2 Fringe</t>
  </si>
  <si>
    <t>3-4 Rough</t>
  </si>
  <si>
    <t>1 - Fairway</t>
  </si>
  <si>
    <t>5-6 Rough</t>
  </si>
  <si>
    <t>LI (-1)</t>
  </si>
  <si>
    <t>1-2 Rough</t>
  </si>
  <si>
    <t>4-6 Fringe</t>
  </si>
  <si>
    <t>1-3 Fairway</t>
  </si>
  <si>
    <t>5-6 Sand</t>
  </si>
  <si>
    <t>LL-P, LC-P</t>
  </si>
  <si>
    <t>All other -C</t>
  </si>
  <si>
    <t>All other -P</t>
  </si>
  <si>
    <t>DRIVER or FW Layup</t>
  </si>
  <si>
    <t>2nd  shot after DRIVER:</t>
  </si>
  <si>
    <t>FW (-3) Layup</t>
  </si>
  <si>
    <t>FW (-4) Layup</t>
  </si>
  <si>
    <t>LI (-2) Layup</t>
  </si>
  <si>
    <t>MI (-3) Layup</t>
  </si>
  <si>
    <t>3rd shot (after choosing no layup)</t>
  </si>
  <si>
    <t>MI (-1) Layup</t>
  </si>
  <si>
    <t>0-41+</t>
  </si>
  <si>
    <t>FW Layup</t>
  </si>
  <si>
    <t>21+</t>
  </si>
  <si>
    <t>SL, SR</t>
  </si>
  <si>
    <t>4-6 Fairway</t>
  </si>
  <si>
    <t>SL-C, SR-C</t>
  </si>
  <si>
    <t>4th and additional shots</t>
  </si>
  <si>
    <t>3rd Shot</t>
  </si>
  <si>
    <t>4th shot uses</t>
  </si>
  <si>
    <t>Hole length</t>
  </si>
  <si>
    <t>Club</t>
  </si>
  <si>
    <t>From the teebox</t>
  </si>
  <si>
    <t>Driver</t>
  </si>
  <si>
    <t>425+</t>
  </si>
  <si>
    <t>150-</t>
  </si>
  <si>
    <t>LI Layup</t>
  </si>
  <si>
    <t>424-357</t>
  </si>
  <si>
    <t>Driver and/or FW layup</t>
  </si>
  <si>
    <t>230 -190</t>
  </si>
  <si>
    <t>189 - 150</t>
  </si>
  <si>
    <t>260-231</t>
  </si>
  <si>
    <t>310-305</t>
  </si>
  <si>
    <t>356 -305</t>
  </si>
  <si>
    <t>304-261</t>
  </si>
  <si>
    <t>Driver or FW (-big) and/or LI Layup</t>
  </si>
  <si>
    <t>Driver and/or LI Layup</t>
  </si>
  <si>
    <t>2nd shot after Driver:</t>
  </si>
  <si>
    <t>if layup</t>
  </si>
  <si>
    <t>2nd  shot after FW Layup:</t>
  </si>
  <si>
    <t>6 - Fairway</t>
  </si>
  <si>
    <t>if needed</t>
  </si>
  <si>
    <t>SR-P, MR-P</t>
  </si>
  <si>
    <t>ML, MR</t>
  </si>
  <si>
    <t>LL, LR</t>
  </si>
  <si>
    <t>FW (-1) Layup</t>
  </si>
  <si>
    <t>FW (-2) Layup</t>
  </si>
  <si>
    <t>CH (-1)</t>
  </si>
  <si>
    <t>All -P</t>
  </si>
  <si>
    <t>All -C</t>
  </si>
  <si>
    <t>FW layup</t>
  </si>
  <si>
    <t>LI (-2) layup</t>
  </si>
  <si>
    <t>LI (-1) layup</t>
  </si>
  <si>
    <t>FW (-2) layup</t>
  </si>
  <si>
    <t>LL-C, LL-P</t>
  </si>
  <si>
    <t>MI (+1)</t>
  </si>
  <si>
    <t>460y</t>
  </si>
  <si>
    <t>574y</t>
  </si>
  <si>
    <t>208y</t>
  </si>
  <si>
    <t>393y</t>
  </si>
  <si>
    <t>536y</t>
  </si>
  <si>
    <t>185y</t>
  </si>
  <si>
    <t>486y</t>
  </si>
  <si>
    <t>576y</t>
  </si>
  <si>
    <t>476y</t>
  </si>
  <si>
    <t>493y</t>
  </si>
  <si>
    <t>601y</t>
  </si>
  <si>
    <t>219y</t>
  </si>
  <si>
    <t>583y</t>
  </si>
  <si>
    <t>449y</t>
  </si>
  <si>
    <t>343y</t>
  </si>
  <si>
    <t>247y</t>
  </si>
  <si>
    <t>482y</t>
  </si>
  <si>
    <t>480y</t>
  </si>
  <si>
    <t>3 - Sand</t>
  </si>
  <si>
    <t>4 - 6 Desert</t>
  </si>
  <si>
    <t>2 - 6 Desert</t>
  </si>
  <si>
    <t>5-6 Desert</t>
  </si>
  <si>
    <t>ML-C, ML-P</t>
  </si>
  <si>
    <t>SL-C, SL-P</t>
  </si>
  <si>
    <t>FW (-4)</t>
  </si>
  <si>
    <t>FW (-2)</t>
  </si>
  <si>
    <t>FW (-1)</t>
  </si>
  <si>
    <t>1-4 Fairway</t>
  </si>
  <si>
    <t>3rd shot (following layup)</t>
  </si>
  <si>
    <t>FW (-1) layup</t>
  </si>
  <si>
    <r>
      <t xml:space="preserve">FW layup </t>
    </r>
    <r>
      <rPr>
        <b/>
        <sz val="8"/>
        <color indexed="8"/>
        <rFont val="Arial"/>
        <family val="2"/>
      </rPr>
      <t>OR</t>
    </r>
    <r>
      <rPr>
        <sz val="8"/>
        <color indexed="8"/>
        <rFont val="Arial"/>
        <family val="2"/>
      </rPr>
      <t xml:space="preserve"> FW (-3)</t>
    </r>
  </si>
  <si>
    <t>LI (-3) layup</t>
  </si>
  <si>
    <r>
      <t xml:space="preserve">MI layup </t>
    </r>
    <r>
      <rPr>
        <b/>
        <sz val="8"/>
        <color indexed="8"/>
        <rFont val="Arial"/>
        <family val="2"/>
      </rPr>
      <t>OR</t>
    </r>
    <r>
      <rPr>
        <sz val="8"/>
        <color indexed="8"/>
        <rFont val="Arial"/>
        <family val="2"/>
      </rPr>
      <t xml:space="preserve"> LI (-3)</t>
    </r>
  </si>
  <si>
    <t>SR-P, SR-C</t>
  </si>
  <si>
    <t>CH (+1)</t>
  </si>
  <si>
    <t>All non-# shots</t>
  </si>
  <si>
    <t>Long Iron</t>
  </si>
  <si>
    <t>4-6 Water</t>
  </si>
  <si>
    <t>Penalty, P (-2)</t>
  </si>
  <si>
    <t>1-5 Fairway</t>
  </si>
  <si>
    <t>3rd shot</t>
  </si>
  <si>
    <t>SR-P, SC-P</t>
  </si>
  <si>
    <t>3-4 Sand</t>
  </si>
  <si>
    <r>
      <t xml:space="preserve">MI Layup </t>
    </r>
    <r>
      <rPr>
        <b/>
        <sz val="8"/>
        <color indexed="8"/>
        <rFont val="Arial"/>
        <family val="2"/>
      </rPr>
      <t>OR</t>
    </r>
    <r>
      <rPr>
        <sz val="8"/>
        <color indexed="8"/>
        <rFont val="Arial"/>
        <family val="2"/>
      </rPr>
      <t xml:space="preserve"> FW (-2)</t>
    </r>
  </si>
  <si>
    <t>MI Layup</t>
  </si>
  <si>
    <t>3rd shot (after layup)</t>
  </si>
  <si>
    <t>3rd shot (no layup)</t>
  </si>
  <si>
    <t>Mid Iron</t>
  </si>
  <si>
    <t>LR-P, LC-P</t>
  </si>
  <si>
    <t>2-5 Sand</t>
  </si>
  <si>
    <t>6 - Rough</t>
  </si>
  <si>
    <t>4th and Additional Shots</t>
  </si>
  <si>
    <t>3-6 Fairway</t>
  </si>
  <si>
    <t>SL, SC</t>
  </si>
  <si>
    <t>2 - Rough</t>
  </si>
  <si>
    <t>5 - Rough</t>
  </si>
  <si>
    <t>6 - Desert</t>
  </si>
  <si>
    <t>4-6 Desert</t>
  </si>
  <si>
    <t>LI (-4) Layup</t>
  </si>
  <si>
    <r>
      <t xml:space="preserve">MI Layup </t>
    </r>
    <r>
      <rPr>
        <b/>
        <sz val="8"/>
        <color indexed="8"/>
        <rFont val="Arial"/>
        <family val="2"/>
      </rPr>
      <t>OR</t>
    </r>
    <r>
      <rPr>
        <sz val="8"/>
        <color indexed="8"/>
        <rFont val="Arial"/>
        <family val="2"/>
      </rPr>
      <t xml:space="preserve"> FW (-1)</t>
    </r>
  </si>
  <si>
    <t>Desert</t>
  </si>
  <si>
    <t>4th Shot Uses</t>
  </si>
  <si>
    <t>MR-P, LR-P</t>
  </si>
  <si>
    <t>All Other -C</t>
  </si>
  <si>
    <t>4 - Rough</t>
  </si>
  <si>
    <t>4-5 Rough</t>
  </si>
  <si>
    <t>FW (+2) Layup</t>
  </si>
  <si>
    <t>3-6 Desert</t>
  </si>
  <si>
    <t>3-6 Sand</t>
  </si>
  <si>
    <t>3-6 Short grass</t>
  </si>
  <si>
    <t>2-5 Rough</t>
  </si>
  <si>
    <r>
      <t xml:space="preserve">LI Layup </t>
    </r>
    <r>
      <rPr>
        <b/>
        <sz val="8"/>
        <color indexed="8"/>
        <rFont val="Arial"/>
        <family val="2"/>
      </rPr>
      <t>OR</t>
    </r>
    <r>
      <rPr>
        <sz val="8"/>
        <color indexed="8"/>
        <rFont val="Arial"/>
        <family val="2"/>
      </rPr>
      <t xml:space="preserve"> FW (-3)</t>
    </r>
  </si>
  <si>
    <r>
      <t xml:space="preserve">LI Layup </t>
    </r>
    <r>
      <rPr>
        <b/>
        <sz val="8"/>
        <color indexed="8"/>
        <rFont val="Arial"/>
        <family val="2"/>
      </rPr>
      <t>OR</t>
    </r>
    <r>
      <rPr>
        <sz val="8"/>
        <color indexed="8"/>
        <rFont val="Arial"/>
        <family val="2"/>
      </rPr>
      <t xml:space="preserve"> FW (-2)</t>
    </r>
  </si>
  <si>
    <t>LI (-3) Layup</t>
  </si>
  <si>
    <t>2-3 Sand</t>
  </si>
  <si>
    <t>MR-P, ML-P</t>
  </si>
  <si>
    <t>3-5 Rough</t>
  </si>
  <si>
    <t>4-5 Sand</t>
  </si>
  <si>
    <t>3 - Rough</t>
  </si>
  <si>
    <t>LI (+1)</t>
  </si>
  <si>
    <t>LC-P, LR-P</t>
  </si>
  <si>
    <t>2nd shot after DRIVER:</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</si>
</sst>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0"/>
      <name val="Arial"/>
      <family val="2"/>
    </font>
    <font>
      <sz val="12"/>
      <name val="Arial"/>
      <family val="2"/>
    </font>
    <font>
      <b/>
      <sz val="10"/>
      <name val="Arial"/>
      <family val="2"/>
    </font>
    <font>
      <b/>
      <sz val="36"/>
      <name val="Edwardian Script ITC"/>
      <family val="4"/>
    </font>
    <font>
      <b/>
      <sz val="22"/>
      <name val="Arial"/>
      <family val="2"/>
    </font>
    <font>
      <b/>
      <sz val="8"/>
      <name val="Arial"/>
      <family val="2"/>
    </font>
    <font>
      <sz val="8"/>
      <name val="Arial"/>
      <family val="2"/>
    </font>
    <font>
      <b/>
      <sz val="8"/>
      <color indexed="8"/>
      <name val="Arial"/>
      <family val="2"/>
    </font>
    <font>
      <sz val="8"/>
      <color indexed="8"/>
      <name val="Arial"/>
      <family val="2"/>
    </font>
    <font>
      <b/>
      <sz val="8"/>
      <color indexed="8"/>
      <name val="Arial"/>
      <family val="2"/>
    </font>
    <font>
      <sz val="8"/>
      <color indexed="8"/>
      <name val="Arial"/>
      <family val="2"/>
    </font>
    <font>
      <b/>
      <sz val="11"/>
      <color theme="1"/>
      <name val="Calibri"/>
      <family val="2"/>
      <scheme val="minor"/>
    </font>
    <font>
      <sz val="11"/>
      <color rgb="FF2C2C2C"/>
      <name val="Calibri"/>
      <family val="2"/>
      <scheme val="minor"/>
    </font>
    <font>
      <b/>
      <sz val="16"/>
      <color theme="1"/>
      <name val="Calibri"/>
      <family val="2"/>
      <scheme val="minor"/>
    </font>
    <font>
      <sz val="8"/>
      <color theme="1"/>
      <name val="Calibri"/>
      <family val="2"/>
      <scheme val="minor"/>
    </font>
    <font>
      <b/>
      <sz val="8"/>
      <color theme="1"/>
      <name val="Arial"/>
      <family val="2"/>
    </font>
    <font>
      <sz val="8"/>
      <color theme="1"/>
      <name val="Arial"/>
      <family val="2"/>
    </font>
    <font>
      <sz val="8"/>
      <color rgb="FF000000"/>
      <name val="Arial"/>
      <family val="2"/>
    </font>
    <font>
      <sz val="11"/>
      <color theme="0" tint="-0.249977111117893"/>
      <name val="Calibri"/>
      <family val="2"/>
      <scheme val="minor"/>
    </font>
    <font>
      <sz val="10"/>
      <color theme="1"/>
      <name val="Arial"/>
      <family val="2"/>
    </font>
    <font>
      <sz val="11"/>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13" fillId="0" borderId="0" xfId="0" applyFont="1"/>
    <xf numFmtId="0" fontId="1" fillId="0" borderId="0" xfId="1"/>
    <xf numFmtId="0" fontId="1" fillId="0" borderId="1" xfId="1" applyBorder="1"/>
    <xf numFmtId="0" fontId="2" fillId="0" borderId="1" xfId="1" applyFont="1" applyBorder="1"/>
    <xf numFmtId="0" fontId="3" fillId="0" borderId="1" xfId="1" applyFont="1" applyBorder="1" applyAlignment="1">
      <alignment horizontal="center"/>
    </xf>
    <xf numFmtId="0" fontId="3" fillId="0" borderId="1" xfId="1" applyFont="1" applyBorder="1"/>
    <xf numFmtId="0" fontId="1" fillId="0" borderId="0" xfId="1" applyAlignment="1">
      <alignment horizontal="left"/>
    </xf>
    <xf numFmtId="0" fontId="3" fillId="0" borderId="0" xfId="1" applyFont="1" applyAlignment="1">
      <alignment horizontal="left" textRotation="90"/>
    </xf>
    <xf numFmtId="0" fontId="4" fillId="0" borderId="0" xfId="1" applyFont="1"/>
    <xf numFmtId="0" fontId="5" fillId="0" borderId="0" xfId="1" applyFont="1" applyAlignment="1">
      <alignment horizontal="left" vertical="center"/>
    </xf>
    <xf numFmtId="0" fontId="0" fillId="0" borderId="0" xfId="0" applyAlignment="1">
      <alignment horizontal="center"/>
    </xf>
    <xf numFmtId="0" fontId="12" fillId="0" borderId="0" xfId="0" applyFont="1" applyAlignment="1">
      <alignment horizontal="center"/>
    </xf>
    <xf numFmtId="0" fontId="14" fillId="0" borderId="0" xfId="0" applyFont="1" applyAlignment="1">
      <alignment horizontal="center"/>
    </xf>
    <xf numFmtId="0" fontId="15" fillId="0" borderId="0" xfId="0" applyFont="1"/>
    <xf numFmtId="0" fontId="16" fillId="0" borderId="0" xfId="0" applyFont="1"/>
    <xf numFmtId="0" fontId="17" fillId="0" borderId="0" xfId="0" applyFont="1"/>
    <xf numFmtId="0" fontId="6" fillId="0" borderId="0" xfId="0" applyFont="1"/>
    <xf numFmtId="0" fontId="18" fillId="0" borderId="0" xfId="0" applyFont="1"/>
    <xf numFmtId="0" fontId="17" fillId="0" borderId="0" xfId="0" quotePrefix="1" applyFont="1"/>
    <xf numFmtId="0" fontId="17" fillId="0" borderId="0" xfId="0" applyFont="1" applyAlignment="1">
      <alignment horizontal="center"/>
    </xf>
    <xf numFmtId="0" fontId="7" fillId="0" borderId="0" xfId="0" quotePrefix="1" applyFont="1" applyAlignment="1">
      <alignment horizontal="center"/>
    </xf>
    <xf numFmtId="0" fontId="17" fillId="0" borderId="0" xfId="0" quotePrefix="1" applyFont="1" applyAlignment="1">
      <alignment horizontal="center"/>
    </xf>
    <xf numFmtId="0" fontId="17" fillId="0" borderId="0" xfId="0" applyFont="1" applyAlignment="1">
      <alignment horizontal="left"/>
    </xf>
    <xf numFmtId="0" fontId="19" fillId="0" borderId="0" xfId="0" applyFont="1" applyAlignment="1">
      <alignment horizontal="center"/>
    </xf>
    <xf numFmtId="0" fontId="1" fillId="0" borderId="1" xfId="1" applyBorder="1" applyAlignment="1">
      <alignment horizontal="center"/>
    </xf>
    <xf numFmtId="0" fontId="7" fillId="0" borderId="0" xfId="0" applyFont="1" applyAlignment="1">
      <alignment horizontal="center"/>
    </xf>
    <xf numFmtId="0" fontId="20" fillId="2" borderId="1" xfId="1" applyFont="1" applyFill="1" applyBorder="1" applyAlignment="1">
      <alignment horizontal="center"/>
    </xf>
    <xf numFmtId="0" fontId="20" fillId="2" borderId="1" xfId="1" applyFont="1" applyFill="1" applyBorder="1"/>
    <xf numFmtId="0" fontId="20" fillId="2" borderId="1" xfId="1" quotePrefix="1" applyFont="1" applyFill="1" applyBorder="1" applyAlignment="1">
      <alignment horizontal="center"/>
    </xf>
    <xf numFmtId="0" fontId="14" fillId="3" borderId="0" xfId="0" applyFont="1" applyFill="1" applyAlignment="1">
      <alignment horizontal="center"/>
    </xf>
    <xf numFmtId="0" fontId="21" fillId="0" borderId="0" xfId="0" applyFont="1"/>
    <xf numFmtId="0" fontId="17" fillId="0" borderId="0" xfId="0" applyFont="1" applyAlignment="1">
      <alignment horizontal="right"/>
    </xf>
    <xf numFmtId="16" fontId="17" fillId="0" borderId="0" xfId="0" applyNumberFormat="1" applyFont="1"/>
    <xf numFmtId="0" fontId="7" fillId="0" borderId="0" xfId="0"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4.png"/></Relationships>
</file>

<file path=xl/drawings/_rels/drawing5.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4" Type="http://schemas.openxmlformats.org/officeDocument/2006/relationships/image" Target="../media/image18.png"/></Relationships>
</file>

<file path=xl/drawings/_rels/drawing6.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4" Type="http://schemas.openxmlformats.org/officeDocument/2006/relationships/image" Target="../media/image2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 Id="rId4" Type="http://schemas.openxmlformats.org/officeDocument/2006/relationships/image" Target="../media/image26.png"/></Relationships>
</file>

<file path=xl/drawings/_rels/drawing8.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_rels/drawing9.xml.rels><?xml version="1.0" encoding="UTF-8" standalone="yes"?>
<Relationships xmlns="http://schemas.openxmlformats.org/package/2006/relationships"><Relationship Id="rId3" Type="http://schemas.openxmlformats.org/officeDocument/2006/relationships/image" Target="../media/image33.png"/><Relationship Id="rId2" Type="http://schemas.openxmlformats.org/officeDocument/2006/relationships/image" Target="../media/image32.png"/><Relationship Id="rId1" Type="http://schemas.openxmlformats.org/officeDocument/2006/relationships/image" Target="../media/image31.png"/><Relationship Id="rId4" Type="http://schemas.openxmlformats.org/officeDocument/2006/relationships/image" Target="../media/image3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 Id="rId4" Type="http://schemas.openxmlformats.org/officeDocument/2006/relationships/image" Target="../media/image3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9.jpeg"/></Relationships>
</file>

<file path=xl/drawings/drawing1.xml><?xml version="1.0" encoding="utf-8"?>
<xdr:wsDr xmlns:xdr="http://schemas.openxmlformats.org/drawingml/2006/spreadsheetDrawing" xmlns:a="http://schemas.openxmlformats.org/drawingml/2006/main">
  <xdr:twoCellAnchor>
    <xdr:from>
      <xdr:col>3</xdr:col>
      <xdr:colOff>523875</xdr:colOff>
      <xdr:row>10</xdr:row>
      <xdr:rowOff>123825</xdr:rowOff>
    </xdr:from>
    <xdr:to>
      <xdr:col>14</xdr:col>
      <xdr:colOff>219075</xdr:colOff>
      <xdr:row>22</xdr:row>
      <xdr:rowOff>133350</xdr:rowOff>
    </xdr:to>
    <xdr:sp macro="" textlink="">
      <xdr:nvSpPr>
        <xdr:cNvPr id="5" name="TextBox 4"/>
        <xdr:cNvSpPr txBox="1"/>
      </xdr:nvSpPr>
      <xdr:spPr>
        <a:xfrm>
          <a:off x="2228850" y="2028825"/>
          <a:ext cx="6400800" cy="2105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a:solidFill>
                <a:schemeClr val="dk1"/>
              </a:solidFill>
              <a:latin typeface="+mn-lt"/>
              <a:ea typeface="+mn-ea"/>
              <a:cs typeface="+mn-cs"/>
            </a:rPr>
            <a:t>The Golf Club at Dove Mountain</a:t>
          </a:r>
          <a:r>
            <a:rPr lang="en-US" sz="1100" b="0" i="0">
              <a:solidFill>
                <a:schemeClr val="dk1"/>
              </a:solidFill>
              <a:latin typeface="+mn-lt"/>
              <a:ea typeface="+mn-ea"/>
              <a:cs typeface="+mn-cs"/>
            </a:rPr>
            <a:t> is located</a:t>
          </a:r>
          <a:r>
            <a:rPr lang="en-US" sz="1100" b="0" i="0" baseline="0">
              <a:solidFill>
                <a:schemeClr val="dk1"/>
              </a:solidFill>
              <a:latin typeface="+mn-lt"/>
              <a:ea typeface="+mn-ea"/>
              <a:cs typeface="+mn-cs"/>
            </a:rPr>
            <a:t> in Marana, Arizona.  It was designed by Jack Nicklaus.</a:t>
          </a:r>
          <a:br>
            <a:rPr lang="en-US" sz="1100" b="0" i="0" baseline="0">
              <a:solidFill>
                <a:schemeClr val="dk1"/>
              </a:solidFill>
              <a:latin typeface="+mn-lt"/>
              <a:ea typeface="+mn-ea"/>
              <a:cs typeface="+mn-cs"/>
            </a:rPr>
          </a:br>
          <a:r>
            <a:rPr lang="en-US" sz="1100" b="0" i="0" baseline="0">
              <a:solidFill>
                <a:schemeClr val="dk1"/>
              </a:solidFill>
              <a:latin typeface="+mn-lt"/>
              <a:ea typeface="+mn-ea"/>
              <a:cs typeface="+mn-cs"/>
            </a:rPr>
            <a:t/>
          </a:r>
          <a:br>
            <a:rPr lang="en-US" sz="1100" b="0" i="0" baseline="0">
              <a:solidFill>
                <a:schemeClr val="dk1"/>
              </a:solidFill>
              <a:latin typeface="+mn-lt"/>
              <a:ea typeface="+mn-ea"/>
              <a:cs typeface="+mn-cs"/>
            </a:rPr>
          </a:br>
          <a:r>
            <a:rPr lang="en-US" sz="1100" b="0" i="0">
              <a:solidFill>
                <a:schemeClr val="dk1"/>
              </a:solidFill>
              <a:latin typeface="+mn-lt"/>
              <a:ea typeface="+mn-ea"/>
              <a:cs typeface="+mn-cs"/>
            </a:rPr>
            <a:t>This course holds the distinction for being the longest venue in PGA Tour history, playing at a length of 7,791 yards. The club boasts the designation as a Jack Nicklaus Signature golf course with 27 holes. </a:t>
          </a:r>
        </a:p>
        <a:p>
          <a:pPr>
            <a:lnSpc>
              <a:spcPts val="1200"/>
            </a:lnSpc>
          </a:pPr>
          <a:endParaRPr lang="en-US" sz="1100" b="0" i="0">
            <a:solidFill>
              <a:schemeClr val="dk1"/>
            </a:solidFill>
            <a:latin typeface="+mn-lt"/>
            <a:ea typeface="+mn-ea"/>
            <a:cs typeface="+mn-cs"/>
          </a:endParaRPr>
        </a:p>
        <a:p>
          <a:r>
            <a:rPr lang="en-US" sz="1100" b="0" i="0">
              <a:solidFill>
                <a:schemeClr val="dk1"/>
              </a:solidFill>
              <a:latin typeface="+mn-lt"/>
              <a:ea typeface="+mn-ea"/>
              <a:cs typeface="+mn-cs"/>
            </a:rPr>
            <a:t>For the 2014 Accenture Match Play Championships,</a:t>
          </a:r>
          <a:r>
            <a:rPr lang="en-US" sz="1100" b="0" i="0" baseline="0">
              <a:solidFill>
                <a:schemeClr val="dk1"/>
              </a:solidFill>
              <a:latin typeface="+mn-lt"/>
              <a:ea typeface="+mn-ea"/>
              <a:cs typeface="+mn-cs"/>
            </a:rPr>
            <a:t>  PGA golfers battled it out on the  Saguaro and Tortolita courses, which are presented here.</a:t>
          </a:r>
        </a:p>
        <a:p>
          <a:pPr>
            <a:lnSpc>
              <a:spcPts val="1200"/>
            </a:lnSpc>
          </a:pPr>
          <a:endParaRPr lang="en-US" sz="1100" b="0" i="0" baseline="0">
            <a:solidFill>
              <a:schemeClr val="dk1"/>
            </a:solidFill>
            <a:latin typeface="+mn-lt"/>
            <a:ea typeface="+mn-ea"/>
            <a:cs typeface="+mn-cs"/>
          </a:endParaRPr>
        </a:p>
        <a:p>
          <a:pPr>
            <a:lnSpc>
              <a:spcPts val="1200"/>
            </a:lnSpc>
          </a:pPr>
          <a:r>
            <a:rPr lang="en-US" sz="1100" b="0" i="0" baseline="0">
              <a:solidFill>
                <a:schemeClr val="dk1"/>
              </a:solidFill>
              <a:latin typeface="+mn-lt"/>
              <a:ea typeface="+mn-ea"/>
              <a:cs typeface="+mn-cs"/>
            </a:rPr>
            <a:t>Have fun, and hit'em straight!</a:t>
          </a:r>
          <a:r>
            <a:rPr lang="en-US" sz="1100"/>
            <a:t/>
          </a:r>
          <a:br>
            <a:rPr lang="en-US" sz="1100"/>
          </a:br>
          <a:r>
            <a:rPr lang="en-US" sz="1100"/>
            <a:t/>
          </a:r>
          <a:br>
            <a:rPr lang="en-US" sz="1100"/>
          </a:br>
          <a:r>
            <a:rPr lang="en-US" sz="1100"/>
            <a:t>- Mike Tingle</a:t>
          </a:r>
          <a:br>
            <a:rPr lang="en-US" sz="1100"/>
          </a:br>
          <a:r>
            <a:rPr lang="en-US" sz="1100"/>
            <a:t/>
          </a:r>
          <a:br>
            <a:rPr lang="en-US" sz="1100"/>
          </a:br>
          <a:endParaRPr lang="en-US" sz="1100"/>
        </a:p>
      </xdr:txBody>
    </xdr:sp>
    <xdr:clientData/>
  </xdr:twoCellAnchor>
  <xdr:twoCellAnchor editAs="oneCell">
    <xdr:from>
      <xdr:col>0</xdr:col>
      <xdr:colOff>0</xdr:colOff>
      <xdr:row>10</xdr:row>
      <xdr:rowOff>95250</xdr:rowOff>
    </xdr:from>
    <xdr:to>
      <xdr:col>3</xdr:col>
      <xdr:colOff>419100</xdr:colOff>
      <xdr:row>16</xdr:row>
      <xdr:rowOff>28575</xdr:rowOff>
    </xdr:to>
    <xdr:pic>
      <xdr:nvPicPr>
        <xdr:cNvPr id="23617" name="Picture 6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0" y="2000250"/>
          <a:ext cx="21240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14</xdr:col>
      <xdr:colOff>257175</xdr:colOff>
      <xdr:row>10</xdr:row>
      <xdr:rowOff>38100</xdr:rowOff>
    </xdr:to>
    <xdr:pic>
      <xdr:nvPicPr>
        <xdr:cNvPr id="23618"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0" y="0"/>
          <a:ext cx="866775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0</xdr:row>
      <xdr:rowOff>47624</xdr:rowOff>
    </xdr:from>
    <xdr:to>
      <xdr:col>19</xdr:col>
      <xdr:colOff>552450</xdr:colOff>
      <xdr:row>4</xdr:row>
      <xdr:rowOff>66675</xdr:rowOff>
    </xdr:to>
    <xdr:sp macro="" textlink="">
      <xdr:nvSpPr>
        <xdr:cNvPr id="6" name="TextBox 5"/>
        <xdr:cNvSpPr txBox="1"/>
      </xdr:nvSpPr>
      <xdr:spPr>
        <a:xfrm>
          <a:off x="4010025" y="47624"/>
          <a:ext cx="7410450" cy="6286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Straightaway and slightly downhill, the wide fairway eventually runs into a crossing wash. The approach is uphill over the wash to a green guarded by a bunker short and left, with open space on the right.  The landing</a:t>
          </a:r>
          <a:r>
            <a:rPr lang="en-US" sz="1100" b="0" i="0" baseline="0">
              <a:solidFill>
                <a:schemeClr val="dk1"/>
              </a:solidFill>
              <a:latin typeface="+mn-lt"/>
              <a:ea typeface="+mn-ea"/>
              <a:cs typeface="+mn-cs"/>
            </a:rPr>
            <a:t> area is generous to those who club down, and keeps the desert and bunker out of play.</a:t>
          </a:r>
          <a:endParaRPr lang="en-US" sz="1100"/>
        </a:p>
      </xdr:txBody>
    </xdr:sp>
    <xdr:clientData/>
  </xdr:twoCellAnchor>
  <xdr:twoCellAnchor>
    <xdr:from>
      <xdr:col>7</xdr:col>
      <xdr:colOff>47625</xdr:colOff>
      <xdr:row>32</xdr:row>
      <xdr:rowOff>1</xdr:rowOff>
    </xdr:from>
    <xdr:to>
      <xdr:col>19</xdr:col>
      <xdr:colOff>523875</xdr:colOff>
      <xdr:row>35</xdr:row>
      <xdr:rowOff>133351</xdr:rowOff>
    </xdr:to>
    <xdr:sp macro="" textlink="">
      <xdr:nvSpPr>
        <xdr:cNvPr id="7" name="TextBox 6"/>
        <xdr:cNvSpPr txBox="1"/>
      </xdr:nvSpPr>
      <xdr:spPr>
        <a:xfrm>
          <a:off x="4010025" y="4933951"/>
          <a:ext cx="7572375"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 gradual dogleg left and a bit downhill, bunkers line the left side of the landing area. A bunker 67 yards short of the elevated green determines strategy for laying up, or going for the green in two.  Dogleg left, avoid the fairway bunker.  Longer hitters have the advantage because they may drive over the fairway bunker, and have a long iron into the green in two.</a:t>
          </a:r>
          <a:endParaRPr lang="en-US" sz="1100"/>
        </a:p>
      </xdr:txBody>
    </xdr:sp>
    <xdr:clientData/>
  </xdr:twoCellAnchor>
  <xdr:twoCellAnchor editAs="oneCell">
    <xdr:from>
      <xdr:col>1</xdr:col>
      <xdr:colOff>9525</xdr:colOff>
      <xdr:row>2</xdr:row>
      <xdr:rowOff>0</xdr:rowOff>
    </xdr:from>
    <xdr:to>
      <xdr:col>2</xdr:col>
      <xdr:colOff>590550</xdr:colOff>
      <xdr:row>31</xdr:row>
      <xdr:rowOff>114300</xdr:rowOff>
    </xdr:to>
    <xdr:pic>
      <xdr:nvPicPr>
        <xdr:cNvPr id="14875" name="Picture 8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352425"/>
          <a:ext cx="1190625" cy="443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409575</xdr:colOff>
      <xdr:row>5</xdr:row>
      <xdr:rowOff>114300</xdr:rowOff>
    </xdr:from>
    <xdr:to>
      <xdr:col>18</xdr:col>
      <xdr:colOff>485775</xdr:colOff>
      <xdr:row>25</xdr:row>
      <xdr:rowOff>19050</xdr:rowOff>
    </xdr:to>
    <xdr:pic>
      <xdr:nvPicPr>
        <xdr:cNvPr id="14876" name="Picture 82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1300" y="828675"/>
          <a:ext cx="4343400" cy="295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390525</xdr:colOff>
      <xdr:row>37</xdr:row>
      <xdr:rowOff>19050</xdr:rowOff>
    </xdr:from>
    <xdr:to>
      <xdr:col>19</xdr:col>
      <xdr:colOff>76200</xdr:colOff>
      <xdr:row>57</xdr:row>
      <xdr:rowOff>0</xdr:rowOff>
    </xdr:to>
    <xdr:pic>
      <xdr:nvPicPr>
        <xdr:cNvPr id="14877" name="Picture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7181850" y="5724525"/>
          <a:ext cx="3952875" cy="2962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33</xdr:row>
      <xdr:rowOff>9525</xdr:rowOff>
    </xdr:from>
    <xdr:to>
      <xdr:col>3</xdr:col>
      <xdr:colOff>104775</xdr:colOff>
      <xdr:row>64</xdr:row>
      <xdr:rowOff>123825</xdr:rowOff>
    </xdr:to>
    <xdr:pic>
      <xdr:nvPicPr>
        <xdr:cNvPr id="14878" name="Picture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rcRect/>
        <a:stretch>
          <a:fillRect/>
        </a:stretch>
      </xdr:blipFill>
      <xdr:spPr bwMode="auto">
        <a:xfrm>
          <a:off x="333375" y="5210175"/>
          <a:ext cx="1600200" cy="464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142875</xdr:colOff>
      <xdr:row>1</xdr:row>
      <xdr:rowOff>0</xdr:rowOff>
    </xdr:from>
    <xdr:to>
      <xdr:col>18</xdr:col>
      <xdr:colOff>495300</xdr:colOff>
      <xdr:row>3</xdr:row>
      <xdr:rowOff>104775</xdr:rowOff>
    </xdr:to>
    <xdr:sp macro="" textlink="">
      <xdr:nvSpPr>
        <xdr:cNvPr id="6" name="TextBox 5"/>
        <xdr:cNvSpPr txBox="1"/>
      </xdr:nvSpPr>
      <xdr:spPr>
        <a:xfrm>
          <a:off x="4076700" y="85725"/>
          <a:ext cx="650557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The only water hazard on this nine sits to the right and partially in front of the green, enticing a left-to-right trajectory. The green, surrounded by bunkers, slopes left to right, and down toward the water.</a:t>
          </a:r>
          <a:endParaRPr lang="en-US" sz="1100"/>
        </a:p>
      </xdr:txBody>
    </xdr:sp>
    <xdr:clientData/>
  </xdr:twoCellAnchor>
  <xdr:twoCellAnchor>
    <xdr:from>
      <xdr:col>7</xdr:col>
      <xdr:colOff>104776</xdr:colOff>
      <xdr:row>28</xdr:row>
      <xdr:rowOff>9525</xdr:rowOff>
    </xdr:from>
    <xdr:to>
      <xdr:col>17</xdr:col>
      <xdr:colOff>238125</xdr:colOff>
      <xdr:row>30</xdr:row>
      <xdr:rowOff>76200</xdr:rowOff>
    </xdr:to>
    <xdr:sp macro="" textlink="">
      <xdr:nvSpPr>
        <xdr:cNvPr id="7" name="TextBox 6"/>
        <xdr:cNvSpPr txBox="1"/>
      </xdr:nvSpPr>
      <xdr:spPr>
        <a:xfrm>
          <a:off x="4038601" y="4705350"/>
          <a:ext cx="6000749"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The pond stretches in front of the tees, which look out to a fairway with mu;tiple bunkers that stud the landing area. The approach is a carry over a wash to a very small green with a devilish false front.</a:t>
          </a:r>
          <a:endParaRPr lang="en-US" sz="1100"/>
        </a:p>
      </xdr:txBody>
    </xdr:sp>
    <xdr:clientData/>
  </xdr:twoCellAnchor>
  <xdr:twoCellAnchor editAs="oneCell">
    <xdr:from>
      <xdr:col>8</xdr:col>
      <xdr:colOff>161925</xdr:colOff>
      <xdr:row>3</xdr:row>
      <xdr:rowOff>142875</xdr:rowOff>
    </xdr:from>
    <xdr:to>
      <xdr:col>15</xdr:col>
      <xdr:colOff>114300</xdr:colOff>
      <xdr:row>24</xdr:row>
      <xdr:rowOff>133350</xdr:rowOff>
    </xdr:to>
    <xdr:pic>
      <xdr:nvPicPr>
        <xdr:cNvPr id="15877" name="Picture 80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9125" y="600075"/>
          <a:ext cx="4267200" cy="3114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371475</xdr:colOff>
      <xdr:row>2</xdr:row>
      <xdr:rowOff>0</xdr:rowOff>
    </xdr:from>
    <xdr:to>
      <xdr:col>3</xdr:col>
      <xdr:colOff>76200</xdr:colOff>
      <xdr:row>27</xdr:row>
      <xdr:rowOff>457200</xdr:rowOff>
    </xdr:to>
    <xdr:pic>
      <xdr:nvPicPr>
        <xdr:cNvPr id="15878" name="Picture 80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1475" y="352425"/>
          <a:ext cx="1533525"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19050</xdr:colOff>
      <xdr:row>31</xdr:row>
      <xdr:rowOff>114300</xdr:rowOff>
    </xdr:from>
    <xdr:to>
      <xdr:col>15</xdr:col>
      <xdr:colOff>152400</xdr:colOff>
      <xdr:row>52</xdr:row>
      <xdr:rowOff>104775</xdr:rowOff>
    </xdr:to>
    <xdr:pic>
      <xdr:nvPicPr>
        <xdr:cNvPr id="15879" name="Picture 8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86250" y="5381625"/>
          <a:ext cx="4448175" cy="3190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504825</xdr:colOff>
      <xdr:row>29</xdr:row>
      <xdr:rowOff>0</xdr:rowOff>
    </xdr:from>
    <xdr:to>
      <xdr:col>2</xdr:col>
      <xdr:colOff>571500</xdr:colOff>
      <xdr:row>59</xdr:row>
      <xdr:rowOff>95250</xdr:rowOff>
    </xdr:to>
    <xdr:pic>
      <xdr:nvPicPr>
        <xdr:cNvPr id="15880" name="Picture 8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04825" y="4962525"/>
          <a:ext cx="1285875"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1</xdr:row>
      <xdr:rowOff>0</xdr:rowOff>
    </xdr:from>
    <xdr:to>
      <xdr:col>20</xdr:col>
      <xdr:colOff>390525</xdr:colOff>
      <xdr:row>4</xdr:row>
      <xdr:rowOff>0</xdr:rowOff>
    </xdr:to>
    <xdr:sp macro="" textlink="">
      <xdr:nvSpPr>
        <xdr:cNvPr id="6" name="TextBox 5"/>
        <xdr:cNvSpPr txBox="1"/>
      </xdr:nvSpPr>
      <xdr:spPr>
        <a:xfrm>
          <a:off x="4267200" y="47625"/>
          <a:ext cx="7239000"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 wide fairway forms a gentle double dogleg, first left and then right. A series of pot bunkers lines the final 40 yards on the right to the back of the elevated green.  Longer hitters can probably drive it over the fairway bunker on the left side.</a:t>
          </a:r>
          <a:endParaRPr lang="en-US" sz="1100"/>
        </a:p>
      </xdr:txBody>
    </xdr:sp>
    <xdr:clientData/>
  </xdr:twoCellAnchor>
  <xdr:twoCellAnchor>
    <xdr:from>
      <xdr:col>8</xdr:col>
      <xdr:colOff>0</xdr:colOff>
      <xdr:row>35</xdr:row>
      <xdr:rowOff>0</xdr:rowOff>
    </xdr:from>
    <xdr:to>
      <xdr:col>20</xdr:col>
      <xdr:colOff>190500</xdr:colOff>
      <xdr:row>37</xdr:row>
      <xdr:rowOff>47625</xdr:rowOff>
    </xdr:to>
    <xdr:sp macro="" textlink="">
      <xdr:nvSpPr>
        <xdr:cNvPr id="7" name="TextBox 6"/>
        <xdr:cNvSpPr txBox="1"/>
      </xdr:nvSpPr>
      <xdr:spPr>
        <a:xfrm>
          <a:off x="4448175" y="5076825"/>
          <a:ext cx="7353300"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 straightforward target, the relatively level green is angles right to left, wrapping around a bunker that is set right-center. A tightly mowed swale on the left is safe, unlike the waste area on the right.  Shortest</a:t>
          </a:r>
          <a:r>
            <a:rPr lang="en-US" sz="1100" b="0" i="0" baseline="0">
              <a:solidFill>
                <a:schemeClr val="dk1"/>
              </a:solidFill>
              <a:latin typeface="+mn-lt"/>
              <a:ea typeface="+mn-ea"/>
              <a:cs typeface="+mn-cs"/>
            </a:rPr>
            <a:t> Par 3 on the course.</a:t>
          </a:r>
          <a:endParaRPr lang="en-US" sz="1100"/>
        </a:p>
      </xdr:txBody>
    </xdr:sp>
    <xdr:clientData/>
  </xdr:twoCellAnchor>
  <xdr:twoCellAnchor editAs="oneCell">
    <xdr:from>
      <xdr:col>12</xdr:col>
      <xdr:colOff>238125</xdr:colOff>
      <xdr:row>5</xdr:row>
      <xdr:rowOff>76200</xdr:rowOff>
    </xdr:from>
    <xdr:to>
      <xdr:col>20</xdr:col>
      <xdr:colOff>152400</xdr:colOff>
      <xdr:row>24</xdr:row>
      <xdr:rowOff>114300</xdr:rowOff>
    </xdr:to>
    <xdr:pic>
      <xdr:nvPicPr>
        <xdr:cNvPr id="16894" name="Picture 8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0" y="666750"/>
          <a:ext cx="4791075" cy="284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342900</xdr:colOff>
      <xdr:row>1</xdr:row>
      <xdr:rowOff>257175</xdr:rowOff>
    </xdr:from>
    <xdr:to>
      <xdr:col>3</xdr:col>
      <xdr:colOff>114300</xdr:colOff>
      <xdr:row>33</xdr:row>
      <xdr:rowOff>76200</xdr:rowOff>
    </xdr:to>
    <xdr:pic>
      <xdr:nvPicPr>
        <xdr:cNvPr id="16895" name="Picture 80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2900" y="304800"/>
          <a:ext cx="1600200" cy="454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123825</xdr:colOff>
      <xdr:row>38</xdr:row>
      <xdr:rowOff>0</xdr:rowOff>
    </xdr:from>
    <xdr:to>
      <xdr:col>15</xdr:col>
      <xdr:colOff>419100</xdr:colOff>
      <xdr:row>57</xdr:row>
      <xdr:rowOff>85725</xdr:rowOff>
    </xdr:to>
    <xdr:pic>
      <xdr:nvPicPr>
        <xdr:cNvPr id="16896" name="Picture 80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91025" y="5648325"/>
          <a:ext cx="4095750" cy="298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36</xdr:row>
      <xdr:rowOff>9525</xdr:rowOff>
    </xdr:from>
    <xdr:to>
      <xdr:col>3</xdr:col>
      <xdr:colOff>314325</xdr:colOff>
      <xdr:row>65</xdr:row>
      <xdr:rowOff>57150</xdr:rowOff>
    </xdr:to>
    <xdr:pic>
      <xdr:nvPicPr>
        <xdr:cNvPr id="16897" name="Picture 81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2875" y="5353050"/>
          <a:ext cx="200025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1</xdr:row>
      <xdr:rowOff>0</xdr:rowOff>
    </xdr:from>
    <xdr:to>
      <xdr:col>20</xdr:col>
      <xdr:colOff>190500</xdr:colOff>
      <xdr:row>3</xdr:row>
      <xdr:rowOff>95250</xdr:rowOff>
    </xdr:to>
    <xdr:sp macro="" textlink="">
      <xdr:nvSpPr>
        <xdr:cNvPr id="6" name="TextBox 5"/>
        <xdr:cNvSpPr txBox="1"/>
      </xdr:nvSpPr>
      <xdr:spPr>
        <a:xfrm>
          <a:off x="4267200" y="85725"/>
          <a:ext cx="7353300"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An uphill dogleg right, the wide fairway is guarded by a bunker 60 yards long at the right corner. A deep “Black Hole” bunker fronts the elevated green, which slopes sharply to the front, left-to-right.</a:t>
          </a:r>
          <a:endParaRPr lang="en-US" sz="1100"/>
        </a:p>
      </xdr:txBody>
    </xdr:sp>
    <xdr:clientData/>
  </xdr:twoCellAnchor>
  <xdr:twoCellAnchor>
    <xdr:from>
      <xdr:col>7</xdr:col>
      <xdr:colOff>104775</xdr:colOff>
      <xdr:row>29</xdr:row>
      <xdr:rowOff>38100</xdr:rowOff>
    </xdr:from>
    <xdr:to>
      <xdr:col>19</xdr:col>
      <xdr:colOff>571500</xdr:colOff>
      <xdr:row>32</xdr:row>
      <xdr:rowOff>38100</xdr:rowOff>
    </xdr:to>
    <xdr:sp macro="" textlink="">
      <xdr:nvSpPr>
        <xdr:cNvPr id="7" name="TextBox 6"/>
        <xdr:cNvSpPr txBox="1"/>
      </xdr:nvSpPr>
      <xdr:spPr>
        <a:xfrm>
          <a:off x="4038600" y="4686300"/>
          <a:ext cx="71913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 wash splits the fairway into a dogleg right, with bunkers along the wide landing areas. An impressive hilltop bunker complex 40 yards short of the green can hide most of the flagstick.</a:t>
          </a:r>
          <a:endParaRPr lang="en-US" sz="1100"/>
        </a:p>
      </xdr:txBody>
    </xdr:sp>
    <xdr:clientData/>
  </xdr:twoCellAnchor>
  <xdr:twoCellAnchor editAs="oneCell">
    <xdr:from>
      <xdr:col>13</xdr:col>
      <xdr:colOff>9525</xdr:colOff>
      <xdr:row>5</xdr:row>
      <xdr:rowOff>9525</xdr:rowOff>
    </xdr:from>
    <xdr:to>
      <xdr:col>18</xdr:col>
      <xdr:colOff>542925</xdr:colOff>
      <xdr:row>23</xdr:row>
      <xdr:rowOff>114300</xdr:rowOff>
    </xdr:to>
    <xdr:pic>
      <xdr:nvPicPr>
        <xdr:cNvPr id="17906" name="Picture 79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3225" y="695325"/>
          <a:ext cx="3800475" cy="284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1</xdr:row>
      <xdr:rowOff>257175</xdr:rowOff>
    </xdr:from>
    <xdr:to>
      <xdr:col>3</xdr:col>
      <xdr:colOff>276225</xdr:colOff>
      <xdr:row>28</xdr:row>
      <xdr:rowOff>133350</xdr:rowOff>
    </xdr:to>
    <xdr:pic>
      <xdr:nvPicPr>
        <xdr:cNvPr id="17907" name="Picture 79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5" y="342900"/>
          <a:ext cx="194310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304800</xdr:colOff>
      <xdr:row>34</xdr:row>
      <xdr:rowOff>47625</xdr:rowOff>
    </xdr:from>
    <xdr:to>
      <xdr:col>18</xdr:col>
      <xdr:colOff>590550</xdr:colOff>
      <xdr:row>52</xdr:row>
      <xdr:rowOff>114300</xdr:rowOff>
    </xdr:to>
    <xdr:pic>
      <xdr:nvPicPr>
        <xdr:cNvPr id="17908" name="Picture 79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96075" y="5400675"/>
          <a:ext cx="3905250" cy="2809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419100</xdr:colOff>
      <xdr:row>30</xdr:row>
      <xdr:rowOff>9525</xdr:rowOff>
    </xdr:from>
    <xdr:to>
      <xdr:col>3</xdr:col>
      <xdr:colOff>133350</xdr:colOff>
      <xdr:row>60</xdr:row>
      <xdr:rowOff>114300</xdr:rowOff>
    </xdr:to>
    <xdr:pic>
      <xdr:nvPicPr>
        <xdr:cNvPr id="17909" name="Picture 79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9100" y="4924425"/>
          <a:ext cx="1543050" cy="450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171450</xdr:colOff>
      <xdr:row>1</xdr:row>
      <xdr:rowOff>0</xdr:rowOff>
    </xdr:from>
    <xdr:to>
      <xdr:col>18</xdr:col>
      <xdr:colOff>438150</xdr:colOff>
      <xdr:row>3</xdr:row>
      <xdr:rowOff>142875</xdr:rowOff>
    </xdr:to>
    <xdr:sp macro="" textlink="">
      <xdr:nvSpPr>
        <xdr:cNvPr id="6" name="TextBox 5"/>
        <xdr:cNvSpPr txBox="1"/>
      </xdr:nvSpPr>
      <xdr:spPr>
        <a:xfrm>
          <a:off x="4105275" y="85725"/>
          <a:ext cx="6743700"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 wash creates a carry from the tee and reappears in front of the green, wrapping around it as well. A raised fairway bunker hides the green, which slopes in front to a grassy area on the right.</a:t>
          </a:r>
          <a:endParaRPr lang="en-US" sz="1100"/>
        </a:p>
      </xdr:txBody>
    </xdr:sp>
    <xdr:clientData/>
  </xdr:twoCellAnchor>
  <xdr:twoCellAnchor editAs="oneCell">
    <xdr:from>
      <xdr:col>12</xdr:col>
      <xdr:colOff>238125</xdr:colOff>
      <xdr:row>5</xdr:row>
      <xdr:rowOff>104775</xdr:rowOff>
    </xdr:from>
    <xdr:to>
      <xdr:col>19</xdr:col>
      <xdr:colOff>228600</xdr:colOff>
      <xdr:row>24</xdr:row>
      <xdr:rowOff>76200</xdr:rowOff>
    </xdr:to>
    <xdr:pic>
      <xdr:nvPicPr>
        <xdr:cNvPr id="18903" name="Picture 78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57975" y="790575"/>
          <a:ext cx="4257675" cy="2867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2</xdr:row>
      <xdr:rowOff>19050</xdr:rowOff>
    </xdr:from>
    <xdr:to>
      <xdr:col>3</xdr:col>
      <xdr:colOff>38100</xdr:colOff>
      <xdr:row>32</xdr:row>
      <xdr:rowOff>28575</xdr:rowOff>
    </xdr:to>
    <xdr:pic>
      <xdr:nvPicPr>
        <xdr:cNvPr id="18904" name="Picture 78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71475"/>
          <a:ext cx="14097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314325</xdr:colOff>
      <xdr:row>37</xdr:row>
      <xdr:rowOff>28575</xdr:rowOff>
    </xdr:from>
    <xdr:to>
      <xdr:col>18</xdr:col>
      <xdr:colOff>504825</xdr:colOff>
      <xdr:row>40</xdr:row>
      <xdr:rowOff>95250</xdr:rowOff>
    </xdr:to>
    <xdr:sp macro="" textlink="">
      <xdr:nvSpPr>
        <xdr:cNvPr id="2" name="TextBox 1"/>
        <xdr:cNvSpPr txBox="1"/>
      </xdr:nvSpPr>
      <xdr:spPr>
        <a:xfrm>
          <a:off x="4248150" y="5591175"/>
          <a:ext cx="6334125"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This straightaway hole starts over a wash toward a left-side fairway bunker edged with wispy native grasses. The wash re-crosses the fairway, forcing a carry to at least the mown area in front of the rectangular green.</a:t>
          </a:r>
          <a:endParaRPr lang="en-US" sz="1100"/>
        </a:p>
      </xdr:txBody>
    </xdr:sp>
    <xdr:clientData/>
  </xdr:twoCellAnchor>
  <xdr:twoCellAnchor editAs="oneCell">
    <xdr:from>
      <xdr:col>12</xdr:col>
      <xdr:colOff>314325</xdr:colOff>
      <xdr:row>41</xdr:row>
      <xdr:rowOff>38100</xdr:rowOff>
    </xdr:from>
    <xdr:to>
      <xdr:col>18</xdr:col>
      <xdr:colOff>542925</xdr:colOff>
      <xdr:row>60</xdr:row>
      <xdr:rowOff>47625</xdr:rowOff>
    </xdr:to>
    <xdr:pic>
      <xdr:nvPicPr>
        <xdr:cNvPr id="18906" name="Picture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734175" y="6200775"/>
          <a:ext cx="3886200" cy="2905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37</xdr:row>
      <xdr:rowOff>209550</xdr:rowOff>
    </xdr:from>
    <xdr:to>
      <xdr:col>2</xdr:col>
      <xdr:colOff>504825</xdr:colOff>
      <xdr:row>68</xdr:row>
      <xdr:rowOff>19050</xdr:rowOff>
    </xdr:to>
    <xdr:pic>
      <xdr:nvPicPr>
        <xdr:cNvPr id="18907" name="Picture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38175" y="5772150"/>
          <a:ext cx="1085850" cy="452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7</xdr:col>
      <xdr:colOff>66675</xdr:colOff>
      <xdr:row>1</xdr:row>
      <xdr:rowOff>19050</xdr:rowOff>
    </xdr:from>
    <xdr:to>
      <xdr:col>19</xdr:col>
      <xdr:colOff>361950</xdr:colOff>
      <xdr:row>4</xdr:row>
      <xdr:rowOff>1</xdr:rowOff>
    </xdr:to>
    <xdr:sp macro="" textlink="">
      <xdr:nvSpPr>
        <xdr:cNvPr id="2" name="TextBox 1"/>
        <xdr:cNvSpPr txBox="1"/>
      </xdr:nvSpPr>
      <xdr:spPr>
        <a:xfrm>
          <a:off x="4162425" y="104775"/>
          <a:ext cx="7010400" cy="5048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Bunkers on both sides of this narrow landing area display more flowing, native grasses. A wash area splits the fairway, forcing a carry on the second shot. Pot bunkers protect an elevated green with a sloping ridge.</a:t>
          </a:r>
          <a:endParaRPr lang="en-US" sz="1100"/>
        </a:p>
      </xdr:txBody>
    </xdr:sp>
    <xdr:clientData/>
  </xdr:twoCellAnchor>
  <xdr:twoCellAnchor>
    <xdr:from>
      <xdr:col>7</xdr:col>
      <xdr:colOff>104775</xdr:colOff>
      <xdr:row>34</xdr:row>
      <xdr:rowOff>57150</xdr:rowOff>
    </xdr:from>
    <xdr:to>
      <xdr:col>15</xdr:col>
      <xdr:colOff>590550</xdr:colOff>
      <xdr:row>38</xdr:row>
      <xdr:rowOff>0</xdr:rowOff>
    </xdr:to>
    <xdr:sp macro="" textlink="">
      <xdr:nvSpPr>
        <xdr:cNvPr id="3" name="TextBox 2"/>
        <xdr:cNvSpPr txBox="1"/>
      </xdr:nvSpPr>
      <xdr:spPr>
        <a:xfrm>
          <a:off x="4200525" y="5505450"/>
          <a:ext cx="4762500"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Teeing off from the highest point of course, a huge bunker runs all along right side, with a pot bunker short of the sloping green that drops off in the front left and back right. Another blind bunker sits in the back left.</a:t>
          </a:r>
          <a:endParaRPr lang="en-US" sz="1100"/>
        </a:p>
      </xdr:txBody>
    </xdr:sp>
    <xdr:clientData/>
  </xdr:twoCellAnchor>
  <xdr:twoCellAnchor editAs="oneCell">
    <xdr:from>
      <xdr:col>12</xdr:col>
      <xdr:colOff>247650</xdr:colOff>
      <xdr:row>5</xdr:row>
      <xdr:rowOff>0</xdr:rowOff>
    </xdr:from>
    <xdr:to>
      <xdr:col>19</xdr:col>
      <xdr:colOff>323850</xdr:colOff>
      <xdr:row>25</xdr:row>
      <xdr:rowOff>19050</xdr:rowOff>
    </xdr:to>
    <xdr:pic>
      <xdr:nvPicPr>
        <xdr:cNvPr id="19900" name="Picture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91325" y="685800"/>
          <a:ext cx="4343400" cy="297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xdr:row>
      <xdr:rowOff>257175</xdr:rowOff>
    </xdr:from>
    <xdr:to>
      <xdr:col>2</xdr:col>
      <xdr:colOff>561975</xdr:colOff>
      <xdr:row>31</xdr:row>
      <xdr:rowOff>95250</xdr:rowOff>
    </xdr:to>
    <xdr:pic>
      <xdr:nvPicPr>
        <xdr:cNvPr id="19901"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7225" y="342900"/>
          <a:ext cx="1123950" cy="430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47625</xdr:colOff>
      <xdr:row>38</xdr:row>
      <xdr:rowOff>123825</xdr:rowOff>
    </xdr:from>
    <xdr:to>
      <xdr:col>15</xdr:col>
      <xdr:colOff>304800</xdr:colOff>
      <xdr:row>59</xdr:row>
      <xdr:rowOff>66675</xdr:rowOff>
    </xdr:to>
    <xdr:pic>
      <xdr:nvPicPr>
        <xdr:cNvPr id="19902" name="Picture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0" y="6200775"/>
          <a:ext cx="4200525" cy="314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485775</xdr:colOff>
      <xdr:row>35</xdr:row>
      <xdr:rowOff>0</xdr:rowOff>
    </xdr:from>
    <xdr:to>
      <xdr:col>3</xdr:col>
      <xdr:colOff>95250</xdr:colOff>
      <xdr:row>60</xdr:row>
      <xdr:rowOff>133350</xdr:rowOff>
    </xdr:to>
    <xdr:pic>
      <xdr:nvPicPr>
        <xdr:cNvPr id="19903" name="Picture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5775" y="5619750"/>
          <a:ext cx="1438275" cy="394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7</xdr:col>
      <xdr:colOff>57150</xdr:colOff>
      <xdr:row>1</xdr:row>
      <xdr:rowOff>1</xdr:rowOff>
    </xdr:from>
    <xdr:to>
      <xdr:col>16</xdr:col>
      <xdr:colOff>495300</xdr:colOff>
      <xdr:row>4</xdr:row>
      <xdr:rowOff>38100</xdr:rowOff>
    </xdr:to>
    <xdr:sp macro="" textlink="">
      <xdr:nvSpPr>
        <xdr:cNvPr id="2" name="TextBox 1"/>
        <xdr:cNvSpPr txBox="1"/>
      </xdr:nvSpPr>
      <xdr:spPr>
        <a:xfrm>
          <a:off x="4048125" y="85726"/>
          <a:ext cx="5400675" cy="4857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Gently bending right, the landing areas are bordered by bunkers and desert.   This is the final Par-5 on the golf</a:t>
          </a:r>
          <a:r>
            <a:rPr lang="en-US" sz="1100" b="0" i="0" baseline="0">
              <a:solidFill>
                <a:schemeClr val="dk1"/>
              </a:solidFill>
              <a:effectLst/>
              <a:latin typeface="+mn-lt"/>
              <a:ea typeface="+mn-ea"/>
              <a:cs typeface="+mn-cs"/>
            </a:rPr>
            <a:t> course.</a:t>
          </a:r>
          <a:endParaRPr lang="en-US" sz="1100"/>
        </a:p>
      </xdr:txBody>
    </xdr:sp>
    <xdr:clientData/>
  </xdr:twoCellAnchor>
  <xdr:twoCellAnchor>
    <xdr:from>
      <xdr:col>7</xdr:col>
      <xdr:colOff>171450</xdr:colOff>
      <xdr:row>35</xdr:row>
      <xdr:rowOff>276225</xdr:rowOff>
    </xdr:from>
    <xdr:to>
      <xdr:col>17</xdr:col>
      <xdr:colOff>209550</xdr:colOff>
      <xdr:row>40</xdr:row>
      <xdr:rowOff>19050</xdr:rowOff>
    </xdr:to>
    <xdr:sp macro="" textlink="">
      <xdr:nvSpPr>
        <xdr:cNvPr id="7" name="TextBox 6"/>
        <xdr:cNvSpPr txBox="1"/>
      </xdr:nvSpPr>
      <xdr:spPr>
        <a:xfrm>
          <a:off x="4162425" y="5457825"/>
          <a:ext cx="5895975"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 wide landing area features a massive bunker complex on right (52 yards long). The approach presents a carry over a wash and two deep front bunkers to a narrow green, which is low in front and rises to the back.  Precision is a must on the tee shot.</a:t>
          </a:r>
          <a:endParaRPr lang="en-US" sz="1100"/>
        </a:p>
      </xdr:txBody>
    </xdr:sp>
    <xdr:clientData/>
  </xdr:twoCellAnchor>
  <xdr:twoCellAnchor editAs="oneCell">
    <xdr:from>
      <xdr:col>12</xdr:col>
      <xdr:colOff>9525</xdr:colOff>
      <xdr:row>7</xdr:row>
      <xdr:rowOff>9525</xdr:rowOff>
    </xdr:from>
    <xdr:to>
      <xdr:col>17</xdr:col>
      <xdr:colOff>381000</xdr:colOff>
      <xdr:row>22</xdr:row>
      <xdr:rowOff>123825</xdr:rowOff>
    </xdr:to>
    <xdr:pic>
      <xdr:nvPicPr>
        <xdr:cNvPr id="20795" name="Picture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0375" y="923925"/>
          <a:ext cx="3419475" cy="240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2</xdr:row>
      <xdr:rowOff>0</xdr:rowOff>
    </xdr:from>
    <xdr:to>
      <xdr:col>2</xdr:col>
      <xdr:colOff>438150</xdr:colOff>
      <xdr:row>31</xdr:row>
      <xdr:rowOff>133350</xdr:rowOff>
    </xdr:to>
    <xdr:pic>
      <xdr:nvPicPr>
        <xdr:cNvPr id="20796"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7700" y="352425"/>
          <a:ext cx="1009650" cy="435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314325</xdr:colOff>
      <xdr:row>41</xdr:row>
      <xdr:rowOff>9525</xdr:rowOff>
    </xdr:from>
    <xdr:to>
      <xdr:col>17</xdr:col>
      <xdr:colOff>133350</xdr:colOff>
      <xdr:row>58</xdr:row>
      <xdr:rowOff>38100</xdr:rowOff>
    </xdr:to>
    <xdr:pic>
      <xdr:nvPicPr>
        <xdr:cNvPr id="20797" name="Picture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5575" y="6238875"/>
          <a:ext cx="3476625" cy="2619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37</xdr:row>
      <xdr:rowOff>0</xdr:rowOff>
    </xdr:from>
    <xdr:to>
      <xdr:col>2</xdr:col>
      <xdr:colOff>438150</xdr:colOff>
      <xdr:row>63</xdr:row>
      <xdr:rowOff>133350</xdr:rowOff>
    </xdr:to>
    <xdr:pic>
      <xdr:nvPicPr>
        <xdr:cNvPr id="20798" name="Picture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9125" y="5743575"/>
          <a:ext cx="1038225" cy="397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7</xdr:col>
      <xdr:colOff>38100</xdr:colOff>
      <xdr:row>0</xdr:row>
      <xdr:rowOff>57149</xdr:rowOff>
    </xdr:from>
    <xdr:to>
      <xdr:col>18</xdr:col>
      <xdr:colOff>485775</xdr:colOff>
      <xdr:row>3</xdr:row>
      <xdr:rowOff>123824</xdr:rowOff>
    </xdr:to>
    <xdr:sp macro="" textlink="">
      <xdr:nvSpPr>
        <xdr:cNvPr id="6" name="TextBox 5"/>
        <xdr:cNvSpPr txBox="1"/>
      </xdr:nvSpPr>
      <xdr:spPr>
        <a:xfrm>
          <a:off x="3971925" y="57149"/>
          <a:ext cx="66960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Wash areas create a  double-carry – first from the tee and then where it crosses the fairway, 120 yards from the green.</a:t>
          </a:r>
          <a:r>
            <a:rPr lang="en-US" sz="1100" b="0" i="0" baseline="0">
              <a:solidFill>
                <a:schemeClr val="dk1"/>
              </a:solidFill>
              <a:latin typeface="+mn-lt"/>
              <a:ea typeface="+mn-ea"/>
              <a:cs typeface="+mn-cs"/>
            </a:rPr>
            <a:t>  </a:t>
          </a:r>
          <a:r>
            <a:rPr lang="en-US" sz="1100" b="0" i="0">
              <a:solidFill>
                <a:schemeClr val="dk1"/>
              </a:solidFill>
              <a:latin typeface="+mn-lt"/>
              <a:ea typeface="+mn-ea"/>
              <a:cs typeface="+mn-cs"/>
            </a:rPr>
            <a:t>A deep pot bunker threatens long hitters</a:t>
          </a:r>
          <a:r>
            <a:rPr lang="en-US" sz="1100" b="0" i="0" baseline="0">
              <a:solidFill>
                <a:schemeClr val="dk1"/>
              </a:solidFill>
              <a:latin typeface="+mn-lt"/>
              <a:ea typeface="+mn-ea"/>
              <a:cs typeface="+mn-cs"/>
            </a:rPr>
            <a:t> </a:t>
          </a:r>
          <a:r>
            <a:rPr lang="en-US" sz="1100" b="0" i="0">
              <a:solidFill>
                <a:schemeClr val="dk1"/>
              </a:solidFill>
              <a:latin typeface="+mn-lt"/>
              <a:ea typeface="+mn-ea"/>
              <a:cs typeface="+mn-cs"/>
            </a:rPr>
            <a:t>short of the level, narrow green.</a:t>
          </a:r>
          <a:endParaRPr lang="en-US" sz="1100"/>
        </a:p>
      </xdr:txBody>
    </xdr:sp>
    <xdr:clientData/>
  </xdr:twoCellAnchor>
  <xdr:twoCellAnchor>
    <xdr:from>
      <xdr:col>8</xdr:col>
      <xdr:colOff>47625</xdr:colOff>
      <xdr:row>31</xdr:row>
      <xdr:rowOff>9525</xdr:rowOff>
    </xdr:from>
    <xdr:to>
      <xdr:col>18</xdr:col>
      <xdr:colOff>466725</xdr:colOff>
      <xdr:row>33</xdr:row>
      <xdr:rowOff>85725</xdr:rowOff>
    </xdr:to>
    <xdr:sp macro="" textlink="">
      <xdr:nvSpPr>
        <xdr:cNvPr id="7" name="TextBox 6"/>
        <xdr:cNvSpPr txBox="1"/>
      </xdr:nvSpPr>
      <xdr:spPr>
        <a:xfrm>
          <a:off x="4200525" y="4752975"/>
          <a:ext cx="607695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 long but downhill</a:t>
          </a:r>
          <a:r>
            <a:rPr lang="en-US" sz="1100" b="0" i="0" baseline="0">
              <a:solidFill>
                <a:schemeClr val="dk1"/>
              </a:solidFill>
              <a:latin typeface="+mn-lt"/>
              <a:ea typeface="+mn-ea"/>
              <a:cs typeface="+mn-cs"/>
            </a:rPr>
            <a:t> </a:t>
          </a:r>
          <a:r>
            <a:rPr lang="en-US" sz="1100" b="0" i="0">
              <a:solidFill>
                <a:schemeClr val="dk1"/>
              </a:solidFill>
              <a:latin typeface="+mn-lt"/>
              <a:ea typeface="+mn-ea"/>
              <a:cs typeface="+mn-cs"/>
            </a:rPr>
            <a:t>par 3, the final 50 yards is bordered by a wide, shallow bunker on the right and pot bunker on the left. The green rises from the front right to back left.</a:t>
          </a:r>
          <a:endParaRPr lang="en-US" sz="1100"/>
        </a:p>
      </xdr:txBody>
    </xdr:sp>
    <xdr:clientData/>
  </xdr:twoCellAnchor>
  <xdr:twoCellAnchor editAs="oneCell">
    <xdr:from>
      <xdr:col>12</xdr:col>
      <xdr:colOff>295275</xdr:colOff>
      <xdr:row>4</xdr:row>
      <xdr:rowOff>57150</xdr:rowOff>
    </xdr:from>
    <xdr:to>
      <xdr:col>18</xdr:col>
      <xdr:colOff>266700</xdr:colOff>
      <xdr:row>21</xdr:row>
      <xdr:rowOff>76200</xdr:rowOff>
    </xdr:to>
    <xdr:pic>
      <xdr:nvPicPr>
        <xdr:cNvPr id="21785" name="Picture 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0825" y="628650"/>
          <a:ext cx="3629025" cy="2533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600075</xdr:colOff>
      <xdr:row>2</xdr:row>
      <xdr:rowOff>19050</xdr:rowOff>
    </xdr:from>
    <xdr:to>
      <xdr:col>2</xdr:col>
      <xdr:colOff>523875</xdr:colOff>
      <xdr:row>30</xdr:row>
      <xdr:rowOff>66675</xdr:rowOff>
    </xdr:to>
    <xdr:pic>
      <xdr:nvPicPr>
        <xdr:cNvPr id="21786" name="Picture 1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075" y="371475"/>
          <a:ext cx="1143000" cy="415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247650</xdr:colOff>
      <xdr:row>34</xdr:row>
      <xdr:rowOff>9525</xdr:rowOff>
    </xdr:from>
    <xdr:to>
      <xdr:col>17</xdr:col>
      <xdr:colOff>342900</xdr:colOff>
      <xdr:row>49</xdr:row>
      <xdr:rowOff>66675</xdr:rowOff>
    </xdr:to>
    <xdr:pic>
      <xdr:nvPicPr>
        <xdr:cNvPr id="21787" name="Picture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3200" y="5381625"/>
          <a:ext cx="3143250" cy="234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32</xdr:row>
      <xdr:rowOff>0</xdr:rowOff>
    </xdr:from>
    <xdr:to>
      <xdr:col>2</xdr:col>
      <xdr:colOff>571500</xdr:colOff>
      <xdr:row>61</xdr:row>
      <xdr:rowOff>133350</xdr:rowOff>
    </xdr:to>
    <xdr:pic>
      <xdr:nvPicPr>
        <xdr:cNvPr id="21788"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23875" y="5067300"/>
          <a:ext cx="1266825" cy="455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7</xdr:col>
      <xdr:colOff>85725</xdr:colOff>
      <xdr:row>1</xdr:row>
      <xdr:rowOff>1</xdr:rowOff>
    </xdr:from>
    <xdr:to>
      <xdr:col>19</xdr:col>
      <xdr:colOff>314325</xdr:colOff>
      <xdr:row>3</xdr:row>
      <xdr:rowOff>142876</xdr:rowOff>
    </xdr:to>
    <xdr:sp macro="" textlink="">
      <xdr:nvSpPr>
        <xdr:cNvPr id="6" name="TextBox 5"/>
        <xdr:cNvSpPr txBox="1"/>
      </xdr:nvSpPr>
      <xdr:spPr>
        <a:xfrm>
          <a:off x="4019550" y="85726"/>
          <a:ext cx="6896100"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 substantial landing area on this dogleg right includes a bunker on the right that stretches for 77 yards. The approach is a carry over desert wash. The green is defined by a huge center ridge, creating 3- to 4-foot dropoffs.</a:t>
          </a:r>
          <a:endParaRPr lang="en-US" sz="1100"/>
        </a:p>
      </xdr:txBody>
    </xdr:sp>
    <xdr:clientData/>
  </xdr:twoCellAnchor>
  <xdr:twoCellAnchor>
    <xdr:from>
      <xdr:col>7</xdr:col>
      <xdr:colOff>104775</xdr:colOff>
      <xdr:row>28</xdr:row>
      <xdr:rowOff>28575</xdr:rowOff>
    </xdr:from>
    <xdr:to>
      <xdr:col>18</xdr:col>
      <xdr:colOff>542925</xdr:colOff>
      <xdr:row>30</xdr:row>
      <xdr:rowOff>104775</xdr:rowOff>
    </xdr:to>
    <xdr:sp macro="" textlink="">
      <xdr:nvSpPr>
        <xdr:cNvPr id="7" name="TextBox 6"/>
        <xdr:cNvSpPr txBox="1"/>
      </xdr:nvSpPr>
      <xdr:spPr>
        <a:xfrm>
          <a:off x="4038600" y="4800600"/>
          <a:ext cx="649605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0" i="0">
              <a:solidFill>
                <a:schemeClr val="dk1"/>
              </a:solidFill>
              <a:latin typeface="+mn-lt"/>
              <a:ea typeface="+mn-ea"/>
              <a:cs typeface="+mn-cs"/>
            </a:rPr>
            <a:t>A roomy landing area on this dogleg right has two bunkers – one on the right and the other centered in the fairway. The approach is a carry over the wash to an elevated green, surrounded by a grassy amphitheater.</a:t>
          </a:r>
          <a:endParaRPr lang="en-US" sz="1100"/>
        </a:p>
      </xdr:txBody>
    </xdr:sp>
    <xdr:clientData/>
  </xdr:twoCellAnchor>
  <xdr:twoCellAnchor editAs="oneCell">
    <xdr:from>
      <xdr:col>12</xdr:col>
      <xdr:colOff>247650</xdr:colOff>
      <xdr:row>5</xdr:row>
      <xdr:rowOff>9525</xdr:rowOff>
    </xdr:from>
    <xdr:to>
      <xdr:col>19</xdr:col>
      <xdr:colOff>38100</xdr:colOff>
      <xdr:row>23</xdr:row>
      <xdr:rowOff>104775</xdr:rowOff>
    </xdr:to>
    <xdr:pic>
      <xdr:nvPicPr>
        <xdr:cNvPr id="22771" name="Picture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1775" y="695325"/>
          <a:ext cx="4057650" cy="283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533400</xdr:colOff>
      <xdr:row>2</xdr:row>
      <xdr:rowOff>19050</xdr:rowOff>
    </xdr:from>
    <xdr:to>
      <xdr:col>2</xdr:col>
      <xdr:colOff>600075</xdr:colOff>
      <xdr:row>27</xdr:row>
      <xdr:rowOff>180975</xdr:rowOff>
    </xdr:to>
    <xdr:pic>
      <xdr:nvPicPr>
        <xdr:cNvPr id="22772"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3400" y="371475"/>
          <a:ext cx="1285875" cy="395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29</xdr:row>
      <xdr:rowOff>9525</xdr:rowOff>
    </xdr:from>
    <xdr:to>
      <xdr:col>3</xdr:col>
      <xdr:colOff>276225</xdr:colOff>
      <xdr:row>54</xdr:row>
      <xdr:rowOff>114300</xdr:rowOff>
    </xdr:to>
    <xdr:pic>
      <xdr:nvPicPr>
        <xdr:cNvPr id="22773" name="Picture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 y="5048250"/>
          <a:ext cx="1990725" cy="391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533400</xdr:colOff>
      <xdr:row>30</xdr:row>
      <xdr:rowOff>142875</xdr:rowOff>
    </xdr:from>
    <xdr:to>
      <xdr:col>17</xdr:col>
      <xdr:colOff>495300</xdr:colOff>
      <xdr:row>45</xdr:row>
      <xdr:rowOff>19050</xdr:rowOff>
    </xdr:to>
    <xdr:pic>
      <xdr:nvPicPr>
        <xdr:cNvPr id="22774" name="Picture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67525" y="5334000"/>
          <a:ext cx="3009900" cy="2162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542925</xdr:colOff>
      <xdr:row>0</xdr:row>
      <xdr:rowOff>200025</xdr:rowOff>
    </xdr:from>
    <xdr:to>
      <xdr:col>28</xdr:col>
      <xdr:colOff>390525</xdr:colOff>
      <xdr:row>23</xdr:row>
      <xdr:rowOff>114300</xdr:rowOff>
    </xdr:to>
    <xdr:pic>
      <xdr:nvPicPr>
        <xdr:cNvPr id="4867" name="Picture 4" descr="http://cf.geekdo-images.com/images/pic510858_md.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24825" y="200025"/>
          <a:ext cx="3505200" cy="476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0</xdr:row>
      <xdr:rowOff>47625</xdr:rowOff>
    </xdr:from>
    <xdr:to>
      <xdr:col>5</xdr:col>
      <xdr:colOff>19050</xdr:colOff>
      <xdr:row>1</xdr:row>
      <xdr:rowOff>438150</xdr:rowOff>
    </xdr:to>
    <xdr:pic>
      <xdr:nvPicPr>
        <xdr:cNvPr id="4868" name="Picture 60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350" y="47625"/>
          <a:ext cx="21240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0:B14"/>
  <sheetViews>
    <sheetView tabSelected="1" workbookViewId="0"/>
  </sheetViews>
  <sheetFormatPr defaultRowHeight="15" x14ac:dyDescent="0.25"/>
  <cols>
    <col min="1" max="1" width="7.28515625" customWidth="1"/>
  </cols>
  <sheetData>
    <row r="10" spans="2:2" x14ac:dyDescent="0.25">
      <c r="B10" s="1"/>
    </row>
    <row r="12" spans="2:2" ht="8.25" customHeight="1" x14ac:dyDescent="0.25"/>
    <row r="14" spans="2:2" ht="6.75" customHeight="1"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Q68"/>
  <sheetViews>
    <sheetView zoomScaleNormal="100" workbookViewId="0">
      <selection activeCell="A34" sqref="A34"/>
    </sheetView>
  </sheetViews>
  <sheetFormatPr defaultRowHeight="15" x14ac:dyDescent="0.25"/>
  <cols>
    <col min="4" max="4" width="4.42578125" customWidth="1"/>
    <col min="5" max="5" width="8.85546875" customWidth="1"/>
    <col min="7" max="7" width="9.5703125" customWidth="1"/>
    <col min="8" max="8" width="5" customWidth="1"/>
    <col min="9" max="9" width="8.42578125" customWidth="1"/>
    <col min="11" max="11" width="10.7109375" customWidth="1"/>
  </cols>
  <sheetData>
    <row r="1" spans="2:13" ht="6.75" customHeight="1" x14ac:dyDescent="0.25"/>
    <row r="2" spans="2:13" ht="21" x14ac:dyDescent="0.35">
      <c r="B2" s="13" t="s">
        <v>5</v>
      </c>
      <c r="C2" s="13">
        <v>1</v>
      </c>
      <c r="E2" s="13" t="s">
        <v>176</v>
      </c>
      <c r="F2" s="30" t="s">
        <v>6</v>
      </c>
      <c r="G2" s="30">
        <v>4</v>
      </c>
      <c r="H2" s="18"/>
    </row>
    <row r="3" spans="2:13" ht="8.25" customHeight="1" x14ac:dyDescent="0.25"/>
    <row r="4" spans="2:13" ht="12" customHeight="1" x14ac:dyDescent="0.25">
      <c r="E4" s="15" t="s">
        <v>11</v>
      </c>
      <c r="F4" s="15" t="s">
        <v>123</v>
      </c>
      <c r="G4" s="16"/>
      <c r="H4" s="16"/>
      <c r="I4" s="16"/>
      <c r="J4" s="16"/>
      <c r="K4" s="16"/>
      <c r="L4" s="16"/>
    </row>
    <row r="5" spans="2:13" ht="8.25" customHeight="1" x14ac:dyDescent="0.25">
      <c r="I5" s="16"/>
      <c r="J5" s="16"/>
      <c r="K5" s="16"/>
      <c r="L5" s="16"/>
    </row>
    <row r="6" spans="2:13" ht="12" customHeight="1" x14ac:dyDescent="0.25">
      <c r="E6" s="15" t="s">
        <v>159</v>
      </c>
      <c r="F6" s="15"/>
      <c r="G6" s="16"/>
      <c r="H6" s="16"/>
      <c r="I6" s="15" t="s">
        <v>124</v>
      </c>
      <c r="J6" s="15"/>
      <c r="K6" s="16"/>
      <c r="M6" s="16"/>
    </row>
    <row r="7" spans="2:13" ht="12" customHeight="1" x14ac:dyDescent="0.25">
      <c r="E7" s="17" t="s">
        <v>8</v>
      </c>
      <c r="F7" s="17" t="s">
        <v>9</v>
      </c>
      <c r="G7" s="17" t="s">
        <v>10</v>
      </c>
      <c r="H7" s="16"/>
      <c r="I7" s="17" t="s">
        <v>8</v>
      </c>
      <c r="J7" s="17" t="s">
        <v>9</v>
      </c>
      <c r="K7" s="17" t="s">
        <v>10</v>
      </c>
      <c r="M7" s="16"/>
    </row>
    <row r="8" spans="2:13" ht="12" customHeight="1" x14ac:dyDescent="0.25">
      <c r="E8" s="20" t="s">
        <v>199</v>
      </c>
      <c r="F8" s="16" t="s">
        <v>33</v>
      </c>
      <c r="G8" s="20" t="s">
        <v>201</v>
      </c>
      <c r="H8" s="16"/>
      <c r="I8" s="20" t="s">
        <v>134</v>
      </c>
      <c r="J8" s="16" t="s">
        <v>33</v>
      </c>
      <c r="K8" s="20" t="s">
        <v>22</v>
      </c>
    </row>
    <row r="9" spans="2:13" ht="12" customHeight="1" x14ac:dyDescent="0.25">
      <c r="E9" s="20" t="s">
        <v>40</v>
      </c>
      <c r="F9" s="16" t="s">
        <v>33</v>
      </c>
      <c r="G9" s="20" t="s">
        <v>201</v>
      </c>
      <c r="H9" s="16"/>
      <c r="I9" s="20" t="s">
        <v>14</v>
      </c>
      <c r="J9" s="16" t="s">
        <v>33</v>
      </c>
      <c r="K9" s="20" t="s">
        <v>104</v>
      </c>
    </row>
    <row r="10" spans="2:13" ht="12" customHeight="1" x14ac:dyDescent="0.25">
      <c r="E10" s="20" t="s">
        <v>25</v>
      </c>
      <c r="F10" s="16" t="s">
        <v>106</v>
      </c>
      <c r="G10" s="20" t="s">
        <v>201</v>
      </c>
      <c r="H10" s="16"/>
      <c r="I10" s="20" t="s">
        <v>16</v>
      </c>
      <c r="J10" s="16" t="s">
        <v>33</v>
      </c>
      <c r="K10" s="20" t="s">
        <v>115</v>
      </c>
    </row>
    <row r="11" spans="2:13" ht="12" customHeight="1" x14ac:dyDescent="0.25">
      <c r="F11" s="16" t="s">
        <v>112</v>
      </c>
      <c r="G11" s="20" t="s">
        <v>94</v>
      </c>
      <c r="H11" s="16"/>
      <c r="I11" s="20" t="s">
        <v>17</v>
      </c>
      <c r="J11" s="16" t="s">
        <v>33</v>
      </c>
      <c r="K11" s="20" t="s">
        <v>95</v>
      </c>
    </row>
    <row r="12" spans="2:13" ht="12" customHeight="1" x14ac:dyDescent="0.25">
      <c r="F12" s="16" t="s">
        <v>197</v>
      </c>
      <c r="G12" s="20" t="s">
        <v>200</v>
      </c>
      <c r="H12" s="16"/>
      <c r="I12" s="20" t="s">
        <v>18</v>
      </c>
      <c r="J12" s="16" t="s">
        <v>33</v>
      </c>
      <c r="K12" s="20" t="s">
        <v>115</v>
      </c>
    </row>
    <row r="13" spans="2:13" ht="12" customHeight="1" x14ac:dyDescent="0.25">
      <c r="E13" s="20" t="s">
        <v>60</v>
      </c>
      <c r="F13" s="16" t="s">
        <v>33</v>
      </c>
      <c r="G13" s="20" t="s">
        <v>201</v>
      </c>
      <c r="H13" s="16"/>
      <c r="I13" s="20" t="s">
        <v>19</v>
      </c>
      <c r="J13" s="16" t="s">
        <v>98</v>
      </c>
      <c r="K13" s="20" t="s">
        <v>104</v>
      </c>
    </row>
    <row r="14" spans="2:13" ht="12" customHeight="1" x14ac:dyDescent="0.25">
      <c r="E14" s="20" t="s">
        <v>198</v>
      </c>
      <c r="F14" s="16" t="s">
        <v>33</v>
      </c>
      <c r="G14" s="20" t="s">
        <v>202</v>
      </c>
      <c r="H14" s="16"/>
      <c r="J14" s="16" t="s">
        <v>196</v>
      </c>
      <c r="K14" s="20" t="s">
        <v>97</v>
      </c>
    </row>
    <row r="15" spans="2:13" ht="12" customHeight="1" x14ac:dyDescent="0.25">
      <c r="E15" s="20" t="s">
        <v>61</v>
      </c>
      <c r="F15" s="16" t="s">
        <v>33</v>
      </c>
      <c r="G15" s="20" t="s">
        <v>202</v>
      </c>
      <c r="H15" s="16"/>
      <c r="I15" s="20" t="s">
        <v>20</v>
      </c>
      <c r="J15" s="16" t="s">
        <v>106</v>
      </c>
      <c r="K15" s="20" t="s">
        <v>49</v>
      </c>
    </row>
    <row r="16" spans="2:13" ht="12" customHeight="1" x14ac:dyDescent="0.25">
      <c r="E16" s="20" t="s">
        <v>174</v>
      </c>
      <c r="F16" s="16" t="s">
        <v>33</v>
      </c>
      <c r="G16" s="20" t="s">
        <v>104</v>
      </c>
      <c r="J16" s="16" t="s">
        <v>194</v>
      </c>
      <c r="K16" s="20" t="s">
        <v>104</v>
      </c>
    </row>
    <row r="17" spans="5:17" ht="12" customHeight="1" x14ac:dyDescent="0.25">
      <c r="E17" s="20" t="s">
        <v>62</v>
      </c>
      <c r="F17" s="16" t="s">
        <v>33</v>
      </c>
      <c r="G17" s="20" t="s">
        <v>104</v>
      </c>
      <c r="J17" s="16" t="s">
        <v>195</v>
      </c>
      <c r="K17" s="20" t="s">
        <v>97</v>
      </c>
    </row>
    <row r="18" spans="5:17" ht="12" customHeight="1" x14ac:dyDescent="0.25">
      <c r="E18" s="20" t="s">
        <v>63</v>
      </c>
      <c r="F18" s="16" t="s">
        <v>33</v>
      </c>
      <c r="G18" s="20" t="s">
        <v>104</v>
      </c>
      <c r="I18" s="20" t="s">
        <v>21</v>
      </c>
      <c r="J18" s="16" t="s">
        <v>118</v>
      </c>
      <c r="K18" s="20" t="s">
        <v>175</v>
      </c>
    </row>
    <row r="19" spans="5:17" ht="12" customHeight="1" x14ac:dyDescent="0.25">
      <c r="E19" s="21" t="s">
        <v>30</v>
      </c>
      <c r="F19" s="16" t="s">
        <v>33</v>
      </c>
      <c r="G19" s="20" t="s">
        <v>95</v>
      </c>
      <c r="J19" s="16" t="s">
        <v>91</v>
      </c>
      <c r="K19" s="20" t="s">
        <v>49</v>
      </c>
    </row>
    <row r="20" spans="5:17" ht="12" customHeight="1" x14ac:dyDescent="0.25">
      <c r="E20" s="21" t="s">
        <v>133</v>
      </c>
      <c r="F20" s="16" t="s">
        <v>33</v>
      </c>
      <c r="G20" s="20" t="s">
        <v>115</v>
      </c>
    </row>
    <row r="21" spans="5:17" ht="12" customHeight="1" x14ac:dyDescent="0.25">
      <c r="E21" s="22"/>
      <c r="F21" s="16"/>
      <c r="G21" s="20"/>
      <c r="I21" s="15" t="s">
        <v>64</v>
      </c>
      <c r="J21" s="15"/>
      <c r="K21" s="16"/>
    </row>
    <row r="22" spans="5:17" ht="12" customHeight="1" x14ac:dyDescent="0.25">
      <c r="E22" s="20"/>
      <c r="F22" s="16"/>
      <c r="G22" s="16"/>
      <c r="I22" s="17" t="s">
        <v>66</v>
      </c>
      <c r="J22" s="17" t="s">
        <v>9</v>
      </c>
      <c r="K22" s="17" t="s">
        <v>82</v>
      </c>
    </row>
    <row r="23" spans="5:17" ht="12" customHeight="1" x14ac:dyDescent="0.25">
      <c r="F23" s="16"/>
      <c r="G23" s="16"/>
      <c r="I23" s="20" t="s">
        <v>199</v>
      </c>
      <c r="J23" s="16" t="s">
        <v>69</v>
      </c>
      <c r="K23" s="20" t="s">
        <v>73</v>
      </c>
    </row>
    <row r="24" spans="5:17" ht="12" customHeight="1" x14ac:dyDescent="0.25">
      <c r="E24" s="20"/>
      <c r="F24" s="16"/>
      <c r="G24" s="16"/>
      <c r="I24" s="20" t="s">
        <v>34</v>
      </c>
      <c r="J24" s="16" t="s">
        <v>92</v>
      </c>
      <c r="K24" s="20" t="s">
        <v>71</v>
      </c>
    </row>
    <row r="25" spans="5:17" ht="12" customHeight="1" x14ac:dyDescent="0.25">
      <c r="E25" s="20"/>
      <c r="F25" s="16"/>
      <c r="G25" s="16"/>
      <c r="I25" s="20" t="s">
        <v>25</v>
      </c>
      <c r="J25" s="16" t="s">
        <v>32</v>
      </c>
      <c r="K25" s="20" t="s">
        <v>56</v>
      </c>
    </row>
    <row r="26" spans="5:17" ht="12" customHeight="1" x14ac:dyDescent="0.25">
      <c r="F26" s="16"/>
      <c r="G26" s="16"/>
      <c r="I26" s="20" t="s">
        <v>26</v>
      </c>
      <c r="J26" s="16" t="s">
        <v>92</v>
      </c>
      <c r="K26" s="20" t="s">
        <v>71</v>
      </c>
    </row>
    <row r="27" spans="5:17" ht="12" customHeight="1" x14ac:dyDescent="0.25">
      <c r="H27" s="20"/>
      <c r="I27" s="20" t="s">
        <v>27</v>
      </c>
      <c r="J27" s="16" t="s">
        <v>32</v>
      </c>
      <c r="K27" s="20" t="s">
        <v>56</v>
      </c>
      <c r="N27" s="20" t="s">
        <v>76</v>
      </c>
      <c r="O27" s="20" t="s">
        <v>77</v>
      </c>
      <c r="P27" s="20" t="s">
        <v>78</v>
      </c>
      <c r="Q27" s="23" t="s">
        <v>79</v>
      </c>
    </row>
    <row r="28" spans="5:17" ht="12" customHeight="1" x14ac:dyDescent="0.25">
      <c r="G28" s="20"/>
      <c r="I28" s="20" t="s">
        <v>83</v>
      </c>
      <c r="J28" s="16" t="s">
        <v>32</v>
      </c>
      <c r="K28" s="20" t="s">
        <v>56</v>
      </c>
      <c r="N28" s="11">
        <f ca="1">RANDBETWEEN(1,6)</f>
        <v>3</v>
      </c>
      <c r="O28" s="11">
        <f ca="1">RANDBETWEEN(1,6)</f>
        <v>1</v>
      </c>
      <c r="P28" s="24">
        <f ca="1">RANDBETWEEN(1,6)</f>
        <v>6</v>
      </c>
    </row>
    <row r="29" spans="5:17" ht="12" customHeight="1" x14ac:dyDescent="0.25">
      <c r="G29" s="20"/>
      <c r="I29" s="20" t="s">
        <v>37</v>
      </c>
      <c r="J29" s="16" t="s">
        <v>92</v>
      </c>
      <c r="K29" s="20" t="s">
        <v>71</v>
      </c>
    </row>
    <row r="30" spans="5:17" ht="12" customHeight="1" x14ac:dyDescent="0.25">
      <c r="G30" s="20"/>
      <c r="I30" s="20" t="s">
        <v>121</v>
      </c>
      <c r="J30" s="16" t="s">
        <v>92</v>
      </c>
      <c r="K30" s="20" t="s">
        <v>71</v>
      </c>
    </row>
    <row r="31" spans="5:17" ht="12" customHeight="1" x14ac:dyDescent="0.25"/>
    <row r="32" spans="5:17" ht="20.25" customHeight="1" x14ac:dyDescent="0.25"/>
    <row r="33" spans="2:13" ht="21" x14ac:dyDescent="0.35">
      <c r="B33" s="13" t="s">
        <v>5</v>
      </c>
      <c r="C33" s="13">
        <v>2</v>
      </c>
      <c r="E33" s="13" t="s">
        <v>177</v>
      </c>
      <c r="F33" s="30" t="s">
        <v>6</v>
      </c>
      <c r="G33" s="30">
        <v>5</v>
      </c>
      <c r="H33" s="18"/>
      <c r="I33" s="31"/>
    </row>
    <row r="34" spans="2:13" ht="4.5" customHeight="1" x14ac:dyDescent="0.25"/>
    <row r="35" spans="2:13" ht="12" customHeight="1" x14ac:dyDescent="0.25">
      <c r="E35" s="15" t="s">
        <v>11</v>
      </c>
      <c r="F35" s="15" t="s">
        <v>7</v>
      </c>
      <c r="G35" s="16"/>
      <c r="H35" s="16"/>
      <c r="I35" s="16"/>
      <c r="J35" s="16"/>
      <c r="K35" s="16"/>
      <c r="L35" s="16"/>
    </row>
    <row r="36" spans="2:13" ht="12.75" customHeight="1" x14ac:dyDescent="0.25">
      <c r="I36" s="16"/>
      <c r="J36" s="16"/>
      <c r="K36" s="16"/>
      <c r="L36" s="16"/>
    </row>
    <row r="37" spans="2:13" ht="10.5" customHeight="1" x14ac:dyDescent="0.25">
      <c r="E37" s="15" t="s">
        <v>12</v>
      </c>
      <c r="F37" s="15"/>
      <c r="G37" s="16"/>
      <c r="H37" s="16"/>
      <c r="I37" s="16"/>
      <c r="J37" s="15" t="s">
        <v>204</v>
      </c>
      <c r="M37" s="16"/>
    </row>
    <row r="38" spans="2:13" ht="12" customHeight="1" x14ac:dyDescent="0.25">
      <c r="E38" s="17" t="s">
        <v>8</v>
      </c>
      <c r="F38" s="17" t="s">
        <v>9</v>
      </c>
      <c r="G38" s="17" t="s">
        <v>10</v>
      </c>
      <c r="H38" s="16"/>
      <c r="J38" s="17" t="s">
        <v>66</v>
      </c>
      <c r="K38" s="17" t="s">
        <v>9</v>
      </c>
      <c r="L38" s="17" t="s">
        <v>82</v>
      </c>
    </row>
    <row r="39" spans="2:13" ht="12" customHeight="1" x14ac:dyDescent="0.25">
      <c r="E39" s="20" t="s">
        <v>13</v>
      </c>
      <c r="F39" s="16" t="s">
        <v>32</v>
      </c>
      <c r="G39" s="23" t="s">
        <v>173</v>
      </c>
      <c r="H39" s="16"/>
      <c r="J39" s="16" t="s">
        <v>86</v>
      </c>
      <c r="K39" s="16" t="s">
        <v>69</v>
      </c>
      <c r="L39" s="20" t="s">
        <v>73</v>
      </c>
      <c r="M39" s="16"/>
    </row>
    <row r="40" spans="2:13" ht="12" customHeight="1" x14ac:dyDescent="0.25">
      <c r="E40" s="20" t="s">
        <v>14</v>
      </c>
      <c r="F40" s="16" t="s">
        <v>33</v>
      </c>
      <c r="G40" s="23" t="s">
        <v>170</v>
      </c>
      <c r="H40" s="16"/>
      <c r="I40" s="16"/>
      <c r="J40" s="16" t="s">
        <v>136</v>
      </c>
      <c r="K40" s="16" t="s">
        <v>33</v>
      </c>
      <c r="L40" s="20" t="s">
        <v>58</v>
      </c>
      <c r="M40" s="16"/>
    </row>
    <row r="41" spans="2:13" ht="12" customHeight="1" x14ac:dyDescent="0.25">
      <c r="E41" s="20" t="s">
        <v>15</v>
      </c>
      <c r="F41" s="16" t="s">
        <v>107</v>
      </c>
      <c r="G41" s="23" t="s">
        <v>173</v>
      </c>
      <c r="H41" s="16"/>
      <c r="J41" s="20" t="s">
        <v>35</v>
      </c>
      <c r="K41" s="16" t="s">
        <v>33</v>
      </c>
      <c r="L41" s="20" t="s">
        <v>57</v>
      </c>
      <c r="M41" s="16"/>
    </row>
    <row r="42" spans="2:13" ht="12" customHeight="1" x14ac:dyDescent="0.25">
      <c r="F42" s="16" t="s">
        <v>135</v>
      </c>
      <c r="G42" s="23" t="s">
        <v>170</v>
      </c>
      <c r="H42" s="16"/>
      <c r="J42" s="20" t="s">
        <v>34</v>
      </c>
      <c r="K42" s="16" t="s">
        <v>33</v>
      </c>
      <c r="L42" s="20" t="s">
        <v>58</v>
      </c>
      <c r="M42" s="16"/>
    </row>
    <row r="43" spans="2:13" ht="12" customHeight="1" x14ac:dyDescent="0.25">
      <c r="E43" s="20" t="s">
        <v>16</v>
      </c>
      <c r="F43" s="16" t="s">
        <v>105</v>
      </c>
      <c r="G43" s="23" t="s">
        <v>205</v>
      </c>
      <c r="H43" s="16"/>
      <c r="J43" s="20" t="s">
        <v>84</v>
      </c>
      <c r="K43" s="16" t="s">
        <v>32</v>
      </c>
      <c r="L43" s="20" t="s">
        <v>58</v>
      </c>
      <c r="M43" s="16"/>
    </row>
    <row r="44" spans="2:13" ht="12" customHeight="1" x14ac:dyDescent="0.25">
      <c r="F44" s="16" t="s">
        <v>119</v>
      </c>
      <c r="G44" s="23" t="s">
        <v>173</v>
      </c>
      <c r="H44" s="16"/>
      <c r="J44" s="16" t="s">
        <v>99</v>
      </c>
      <c r="K44" s="16" t="s">
        <v>33</v>
      </c>
      <c r="L44" s="20" t="s">
        <v>56</v>
      </c>
      <c r="M44" s="16"/>
    </row>
    <row r="45" spans="2:13" ht="12" customHeight="1" x14ac:dyDescent="0.25">
      <c r="E45" s="20" t="s">
        <v>17</v>
      </c>
      <c r="F45" s="16" t="s">
        <v>33</v>
      </c>
      <c r="G45" s="23" t="s">
        <v>206</v>
      </c>
      <c r="H45" s="16"/>
      <c r="J45" s="20" t="s">
        <v>93</v>
      </c>
      <c r="K45" s="16" t="s">
        <v>33</v>
      </c>
      <c r="L45" s="20" t="s">
        <v>167</v>
      </c>
      <c r="M45" s="16"/>
    </row>
    <row r="46" spans="2:13" ht="12" customHeight="1" x14ac:dyDescent="0.25">
      <c r="E46" s="20" t="s">
        <v>18</v>
      </c>
      <c r="F46" s="16" t="s">
        <v>203</v>
      </c>
      <c r="G46" s="23" t="s">
        <v>206</v>
      </c>
      <c r="H46" s="16"/>
      <c r="J46" s="20" t="s">
        <v>83</v>
      </c>
      <c r="K46" s="16" t="s">
        <v>32</v>
      </c>
      <c r="L46" s="20" t="s">
        <v>70</v>
      </c>
      <c r="M46" s="16"/>
    </row>
    <row r="47" spans="2:13" ht="12" customHeight="1" x14ac:dyDescent="0.25">
      <c r="F47" s="16" t="s">
        <v>114</v>
      </c>
      <c r="G47" s="23" t="s">
        <v>205</v>
      </c>
      <c r="J47" s="20" t="s">
        <v>62</v>
      </c>
      <c r="K47" s="16" t="s">
        <v>33</v>
      </c>
      <c r="L47" s="20" t="s">
        <v>71</v>
      </c>
      <c r="M47" s="16"/>
    </row>
    <row r="48" spans="2:13" ht="12" customHeight="1" x14ac:dyDescent="0.25">
      <c r="E48" s="20" t="s">
        <v>19</v>
      </c>
      <c r="F48" s="16" t="s">
        <v>105</v>
      </c>
      <c r="G48" s="23" t="s">
        <v>172</v>
      </c>
      <c r="J48" s="20" t="s">
        <v>131</v>
      </c>
      <c r="K48" s="16" t="s">
        <v>33</v>
      </c>
      <c r="L48" s="20" t="s">
        <v>210</v>
      </c>
      <c r="M48" s="16"/>
    </row>
    <row r="49" spans="5:17" ht="12" customHeight="1" x14ac:dyDescent="0.25">
      <c r="F49" s="16" t="s">
        <v>197</v>
      </c>
      <c r="G49" s="23" t="s">
        <v>207</v>
      </c>
      <c r="M49" s="16"/>
    </row>
    <row r="50" spans="5:17" ht="12" customHeight="1" x14ac:dyDescent="0.25">
      <c r="E50" s="20" t="s">
        <v>20</v>
      </c>
      <c r="F50" s="16" t="s">
        <v>33</v>
      </c>
      <c r="G50" s="23" t="s">
        <v>208</v>
      </c>
      <c r="J50" s="15" t="s">
        <v>137</v>
      </c>
      <c r="K50" s="15"/>
      <c r="L50" s="17" t="s">
        <v>139</v>
      </c>
      <c r="M50" s="16"/>
    </row>
    <row r="51" spans="5:17" ht="12" customHeight="1" x14ac:dyDescent="0.25">
      <c r="E51" s="20" t="s">
        <v>21</v>
      </c>
      <c r="F51" s="16" t="s">
        <v>113</v>
      </c>
      <c r="G51" s="23" t="s">
        <v>208</v>
      </c>
      <c r="J51" s="17" t="s">
        <v>138</v>
      </c>
      <c r="K51" s="17" t="s">
        <v>9</v>
      </c>
      <c r="L51" s="16"/>
      <c r="M51" s="16"/>
    </row>
    <row r="52" spans="5:17" ht="12" customHeight="1" x14ac:dyDescent="0.25">
      <c r="F52" s="16" t="s">
        <v>81</v>
      </c>
      <c r="G52" s="23" t="s">
        <v>171</v>
      </c>
      <c r="J52" s="32" t="s">
        <v>211</v>
      </c>
      <c r="K52" s="16" t="s">
        <v>68</v>
      </c>
      <c r="L52" s="20" t="s">
        <v>71</v>
      </c>
      <c r="M52" s="16"/>
    </row>
    <row r="53" spans="5:17" ht="6.75" customHeight="1" x14ac:dyDescent="0.25">
      <c r="J53" s="20"/>
      <c r="K53" s="16"/>
      <c r="M53" s="16"/>
    </row>
    <row r="54" spans="5:17" ht="12" customHeight="1" x14ac:dyDescent="0.25">
      <c r="E54" s="15" t="s">
        <v>129</v>
      </c>
      <c r="F54" s="15"/>
      <c r="G54" s="16"/>
    </row>
    <row r="55" spans="5:17" ht="12" customHeight="1" x14ac:dyDescent="0.25">
      <c r="E55" s="17" t="s">
        <v>66</v>
      </c>
      <c r="F55" s="17" t="s">
        <v>9</v>
      </c>
      <c r="G55" s="17" t="s">
        <v>82</v>
      </c>
      <c r="J55" s="17"/>
    </row>
    <row r="56" spans="5:17" ht="12" customHeight="1" x14ac:dyDescent="0.25">
      <c r="E56" s="20" t="s">
        <v>23</v>
      </c>
      <c r="F56" s="16" t="s">
        <v>107</v>
      </c>
      <c r="G56" s="20" t="s">
        <v>57</v>
      </c>
    </row>
    <row r="57" spans="5:17" ht="12" customHeight="1" x14ac:dyDescent="0.25">
      <c r="F57" s="16" t="s">
        <v>102</v>
      </c>
      <c r="G57" s="20" t="s">
        <v>72</v>
      </c>
    </row>
    <row r="58" spans="5:17" ht="12" customHeight="1" x14ac:dyDescent="0.25">
      <c r="E58" s="20" t="s">
        <v>39</v>
      </c>
      <c r="F58" s="16" t="s">
        <v>101</v>
      </c>
      <c r="G58" s="20" t="s">
        <v>71</v>
      </c>
    </row>
    <row r="59" spans="5:17" ht="12" customHeight="1" x14ac:dyDescent="0.25">
      <c r="F59" s="16" t="s">
        <v>91</v>
      </c>
      <c r="G59" s="20" t="s">
        <v>57</v>
      </c>
      <c r="N59" s="20" t="s">
        <v>76</v>
      </c>
      <c r="O59" s="20" t="s">
        <v>77</v>
      </c>
      <c r="P59" s="20" t="s">
        <v>78</v>
      </c>
      <c r="Q59" s="23" t="s">
        <v>79</v>
      </c>
    </row>
    <row r="60" spans="5:17" ht="12" customHeight="1" x14ac:dyDescent="0.25">
      <c r="E60" s="20" t="s">
        <v>209</v>
      </c>
      <c r="F60" s="16" t="s">
        <v>32</v>
      </c>
      <c r="G60" s="20" t="s">
        <v>57</v>
      </c>
      <c r="N60" s="11">
        <f ca="1">RANDBETWEEN(1,6)</f>
        <v>2</v>
      </c>
      <c r="O60" s="11">
        <f ca="1">RANDBETWEEN(1,6)</f>
        <v>1</v>
      </c>
      <c r="P60" s="24">
        <f ca="1">RANDBETWEEN(1,6)</f>
        <v>4</v>
      </c>
    </row>
    <row r="61" spans="5:17" ht="12" customHeight="1" x14ac:dyDescent="0.25">
      <c r="E61" s="20" t="s">
        <v>34</v>
      </c>
      <c r="F61" s="16" t="s">
        <v>33</v>
      </c>
      <c r="G61" s="20" t="s">
        <v>56</v>
      </c>
    </row>
    <row r="62" spans="5:17" ht="12" customHeight="1" x14ac:dyDescent="0.25">
      <c r="E62" s="20" t="s">
        <v>27</v>
      </c>
      <c r="F62" s="16" t="s">
        <v>32</v>
      </c>
      <c r="G62" s="20" t="s">
        <v>57</v>
      </c>
    </row>
    <row r="63" spans="5:17" ht="12" customHeight="1" x14ac:dyDescent="0.25">
      <c r="E63" s="20" t="s">
        <v>26</v>
      </c>
      <c r="F63" s="16" t="s">
        <v>105</v>
      </c>
      <c r="G63" s="20" t="s">
        <v>57</v>
      </c>
    </row>
    <row r="64" spans="5:17" ht="10.5" customHeight="1" x14ac:dyDescent="0.25">
      <c r="F64" s="16" t="s">
        <v>119</v>
      </c>
      <c r="G64" s="20" t="s">
        <v>74</v>
      </c>
    </row>
    <row r="65" spans="5:10" ht="10.5" customHeight="1" x14ac:dyDescent="0.25">
      <c r="E65" s="20" t="s">
        <v>83</v>
      </c>
      <c r="F65" s="16" t="s">
        <v>32</v>
      </c>
      <c r="G65" s="20" t="s">
        <v>57</v>
      </c>
      <c r="J65" s="21"/>
    </row>
    <row r="66" spans="5:10" ht="12" customHeight="1" x14ac:dyDescent="0.25">
      <c r="E66" s="20" t="s">
        <v>37</v>
      </c>
      <c r="F66" s="16" t="s">
        <v>32</v>
      </c>
      <c r="G66" s="20" t="s">
        <v>57</v>
      </c>
      <c r="J66" s="22"/>
    </row>
    <row r="67" spans="5:10" ht="12" customHeight="1" x14ac:dyDescent="0.25">
      <c r="E67" s="20" t="s">
        <v>121</v>
      </c>
      <c r="F67" s="16" t="s">
        <v>68</v>
      </c>
      <c r="G67" s="20" t="s">
        <v>71</v>
      </c>
    </row>
    <row r="68" spans="5:10" x14ac:dyDescent="0.25">
      <c r="G68" s="16"/>
    </row>
  </sheetData>
  <pageMargins left="0.25" right="0.25" top="0.75" bottom="0.75" header="0.3" footer="0.3"/>
  <pageSetup scale="5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P64"/>
  <sheetViews>
    <sheetView topLeftCell="A18" workbookViewId="0">
      <selection activeCell="J1" sqref="J1"/>
    </sheetView>
  </sheetViews>
  <sheetFormatPr defaultRowHeight="15" x14ac:dyDescent="0.25"/>
  <cols>
    <col min="4" max="4" width="4.42578125" customWidth="1"/>
    <col min="5" max="5" width="8.85546875" customWidth="1"/>
    <col min="8" max="8" width="5" customWidth="1"/>
    <col min="9" max="9" width="9.85546875" customWidth="1"/>
  </cols>
  <sheetData>
    <row r="1" spans="2:13" ht="6.75" customHeight="1" x14ac:dyDescent="0.25"/>
    <row r="2" spans="2:13" ht="21" x14ac:dyDescent="0.35">
      <c r="B2" s="13" t="s">
        <v>5</v>
      </c>
      <c r="C2" s="13">
        <v>3</v>
      </c>
      <c r="E2" s="13" t="s">
        <v>178</v>
      </c>
      <c r="F2" s="30" t="s">
        <v>6</v>
      </c>
      <c r="G2" s="30">
        <v>3</v>
      </c>
      <c r="H2" s="18"/>
    </row>
    <row r="3" spans="2:13" ht="8.25" customHeight="1" x14ac:dyDescent="0.25"/>
    <row r="4" spans="2:13" ht="12" customHeight="1" x14ac:dyDescent="0.25">
      <c r="E4" s="15" t="s">
        <v>11</v>
      </c>
      <c r="F4" s="15" t="s">
        <v>212</v>
      </c>
      <c r="G4" s="16"/>
      <c r="H4" s="16"/>
      <c r="I4" s="16"/>
      <c r="J4" s="16"/>
      <c r="K4" s="16"/>
      <c r="L4" s="16"/>
    </row>
    <row r="5" spans="2:13" ht="6" customHeight="1" x14ac:dyDescent="0.25">
      <c r="I5" s="16"/>
      <c r="J5" s="16"/>
      <c r="K5" s="16"/>
      <c r="L5" s="16"/>
    </row>
    <row r="6" spans="2:13" ht="12" customHeight="1" x14ac:dyDescent="0.25">
      <c r="E6" s="15" t="s">
        <v>87</v>
      </c>
      <c r="F6" s="15"/>
      <c r="G6" s="16"/>
      <c r="H6" s="16"/>
      <c r="I6" s="16"/>
      <c r="J6" s="15"/>
      <c r="K6" s="15"/>
      <c r="L6" s="16"/>
      <c r="M6" s="16"/>
    </row>
    <row r="7" spans="2:13" ht="12" customHeight="1" x14ac:dyDescent="0.25">
      <c r="E7" s="17" t="s">
        <v>8</v>
      </c>
      <c r="F7" s="17" t="s">
        <v>9</v>
      </c>
      <c r="G7" s="17" t="s">
        <v>10</v>
      </c>
      <c r="H7" s="16"/>
      <c r="J7" s="17"/>
      <c r="K7" s="17"/>
      <c r="L7" s="17"/>
      <c r="M7" s="16"/>
    </row>
    <row r="8" spans="2:13" ht="12" customHeight="1" x14ac:dyDescent="0.25">
      <c r="E8" s="20" t="s">
        <v>23</v>
      </c>
      <c r="F8" s="16" t="s">
        <v>32</v>
      </c>
      <c r="G8" s="16" t="s">
        <v>58</v>
      </c>
      <c r="H8" s="16"/>
      <c r="J8" s="20"/>
      <c r="K8" s="16"/>
      <c r="L8" s="16"/>
    </row>
    <row r="9" spans="2:13" ht="12" customHeight="1" x14ac:dyDescent="0.25">
      <c r="E9" s="20" t="s">
        <v>25</v>
      </c>
      <c r="F9" s="16" t="s">
        <v>107</v>
      </c>
      <c r="G9" s="16" t="s">
        <v>58</v>
      </c>
      <c r="H9" s="16"/>
      <c r="J9" s="20"/>
      <c r="K9" s="16"/>
      <c r="L9" s="16"/>
    </row>
    <row r="10" spans="2:13" ht="12" customHeight="1" x14ac:dyDescent="0.25">
      <c r="F10" s="16" t="s">
        <v>213</v>
      </c>
      <c r="G10" s="16" t="s">
        <v>214</v>
      </c>
      <c r="H10" s="16"/>
      <c r="J10" s="20"/>
      <c r="K10" s="16"/>
      <c r="L10" s="16"/>
    </row>
    <row r="11" spans="2:13" ht="12" customHeight="1" x14ac:dyDescent="0.25">
      <c r="E11" s="20" t="s">
        <v>84</v>
      </c>
      <c r="F11" s="16" t="s">
        <v>69</v>
      </c>
      <c r="G11" s="16" t="s">
        <v>74</v>
      </c>
      <c r="H11" s="16"/>
      <c r="J11" s="20"/>
      <c r="K11" s="16"/>
      <c r="L11" s="16"/>
    </row>
    <row r="12" spans="2:13" ht="12" customHeight="1" x14ac:dyDescent="0.25">
      <c r="E12" s="20" t="s">
        <v>83</v>
      </c>
      <c r="F12" s="16" t="s">
        <v>32</v>
      </c>
      <c r="G12" s="16" t="s">
        <v>57</v>
      </c>
      <c r="H12" s="16"/>
      <c r="J12" s="20"/>
      <c r="K12" s="16"/>
      <c r="L12" s="16"/>
    </row>
    <row r="13" spans="2:13" ht="12" customHeight="1" x14ac:dyDescent="0.25">
      <c r="E13" s="20" t="s">
        <v>37</v>
      </c>
      <c r="F13" s="16" t="s">
        <v>32</v>
      </c>
      <c r="G13" s="16" t="s">
        <v>56</v>
      </c>
      <c r="H13" s="16"/>
      <c r="J13" s="20"/>
      <c r="K13" s="16"/>
      <c r="L13" s="16"/>
    </row>
    <row r="14" spans="2:13" ht="12" customHeight="1" x14ac:dyDescent="0.25">
      <c r="E14" s="21" t="s">
        <v>121</v>
      </c>
      <c r="F14" s="16" t="s">
        <v>68</v>
      </c>
      <c r="G14" s="16" t="s">
        <v>71</v>
      </c>
      <c r="H14" s="16"/>
      <c r="J14" s="20"/>
      <c r="K14" s="16"/>
      <c r="L14" s="16"/>
    </row>
    <row r="15" spans="2:13" ht="12" customHeight="1" x14ac:dyDescent="0.25">
      <c r="F15" s="16"/>
      <c r="G15" s="16"/>
      <c r="H15" s="16"/>
    </row>
    <row r="16" spans="2:13" ht="12" customHeight="1" x14ac:dyDescent="0.25">
      <c r="E16" s="20"/>
      <c r="F16" s="19"/>
      <c r="G16" s="16"/>
    </row>
    <row r="17" spans="2:16" ht="12" customHeight="1" x14ac:dyDescent="0.25">
      <c r="E17" s="20"/>
      <c r="F17" s="16"/>
      <c r="G17" s="16"/>
    </row>
    <row r="18" spans="2:16" ht="12" customHeight="1" x14ac:dyDescent="0.25">
      <c r="E18" s="20"/>
      <c r="F18" s="16"/>
      <c r="G18" s="16"/>
    </row>
    <row r="19" spans="2:16" ht="12" customHeight="1" x14ac:dyDescent="0.25">
      <c r="E19" s="20"/>
      <c r="F19" s="16"/>
      <c r="G19" s="16"/>
    </row>
    <row r="20" spans="2:16" ht="12" customHeight="1" x14ac:dyDescent="0.25">
      <c r="E20" s="20"/>
      <c r="F20" s="19"/>
      <c r="G20" s="16"/>
    </row>
    <row r="21" spans="2:16" ht="12" customHeight="1" x14ac:dyDescent="0.25">
      <c r="E21" s="20"/>
    </row>
    <row r="22" spans="2:16" ht="12" customHeight="1" x14ac:dyDescent="0.25">
      <c r="F22" s="16"/>
      <c r="G22" s="16"/>
    </row>
    <row r="23" spans="2:16" ht="12" customHeight="1" x14ac:dyDescent="0.25">
      <c r="G23" s="16"/>
    </row>
    <row r="24" spans="2:16" ht="12" customHeight="1" x14ac:dyDescent="0.25"/>
    <row r="25" spans="2:16" ht="12" customHeight="1" x14ac:dyDescent="0.25"/>
    <row r="26" spans="2:16" ht="12" customHeight="1" x14ac:dyDescent="0.25">
      <c r="J26" s="20" t="s">
        <v>76</v>
      </c>
      <c r="K26" s="20" t="s">
        <v>77</v>
      </c>
      <c r="L26" s="20" t="s">
        <v>78</v>
      </c>
      <c r="M26" s="23" t="s">
        <v>79</v>
      </c>
      <c r="O26" s="20"/>
      <c r="P26" s="20"/>
    </row>
    <row r="27" spans="2:16" ht="12" customHeight="1" x14ac:dyDescent="0.25">
      <c r="J27" s="11">
        <f ca="1">RANDBETWEEN(1,6)</f>
        <v>5</v>
      </c>
      <c r="K27" s="11">
        <f ca="1">RANDBETWEEN(1,6)</f>
        <v>1</v>
      </c>
      <c r="L27" s="24">
        <f ca="1">RANDBETWEEN(1,6)</f>
        <v>2</v>
      </c>
    </row>
    <row r="28" spans="2:16" ht="51.75" customHeight="1" x14ac:dyDescent="0.25"/>
    <row r="29" spans="2:16" ht="21" x14ac:dyDescent="0.35">
      <c r="B29" s="13" t="s">
        <v>5</v>
      </c>
      <c r="C29" s="13">
        <v>4</v>
      </c>
      <c r="E29" s="13" t="s">
        <v>179</v>
      </c>
      <c r="F29" s="30" t="s">
        <v>6</v>
      </c>
      <c r="G29" s="30">
        <v>4</v>
      </c>
      <c r="H29" s="18"/>
    </row>
    <row r="30" spans="2:16" ht="12" customHeight="1" x14ac:dyDescent="0.25"/>
    <row r="31" spans="2:16" ht="12" customHeight="1" x14ac:dyDescent="0.25">
      <c r="E31" s="15" t="s">
        <v>11</v>
      </c>
      <c r="F31" s="15" t="s">
        <v>7</v>
      </c>
      <c r="G31" s="16"/>
      <c r="H31" s="16"/>
      <c r="I31" s="16"/>
      <c r="L31" s="16"/>
    </row>
    <row r="32" spans="2:16" ht="12" customHeight="1" x14ac:dyDescent="0.25">
      <c r="I32" s="16"/>
      <c r="L32" s="17"/>
    </row>
    <row r="33" spans="5:13" ht="12" customHeight="1" x14ac:dyDescent="0.25">
      <c r="E33" s="15" t="s">
        <v>124</v>
      </c>
      <c r="F33" s="15"/>
      <c r="G33" s="16"/>
      <c r="H33" s="16"/>
      <c r="L33" s="16"/>
      <c r="M33" s="16"/>
    </row>
    <row r="34" spans="5:13" ht="12" customHeight="1" x14ac:dyDescent="0.25">
      <c r="E34" s="17" t="s">
        <v>8</v>
      </c>
      <c r="F34" s="17" t="s">
        <v>9</v>
      </c>
      <c r="G34" s="17" t="s">
        <v>10</v>
      </c>
      <c r="H34" s="16"/>
      <c r="L34" s="16"/>
    </row>
    <row r="35" spans="5:13" ht="12" customHeight="1" x14ac:dyDescent="0.25">
      <c r="E35" s="20" t="s">
        <v>134</v>
      </c>
      <c r="F35" s="16" t="s">
        <v>203</v>
      </c>
      <c r="G35" s="20" t="s">
        <v>51</v>
      </c>
      <c r="H35" s="16"/>
      <c r="L35" s="16"/>
      <c r="M35" s="16"/>
    </row>
    <row r="36" spans="5:13" ht="12" customHeight="1" x14ac:dyDescent="0.25">
      <c r="F36" s="16" t="s">
        <v>114</v>
      </c>
      <c r="G36" s="20" t="s">
        <v>47</v>
      </c>
      <c r="H36" s="16"/>
      <c r="L36" s="16"/>
    </row>
    <row r="37" spans="5:13" ht="12" customHeight="1" x14ac:dyDescent="0.25">
      <c r="E37" s="20" t="s">
        <v>14</v>
      </c>
      <c r="F37" s="16" t="s">
        <v>33</v>
      </c>
      <c r="G37" s="20" t="s">
        <v>49</v>
      </c>
      <c r="H37" s="16"/>
      <c r="L37" s="16"/>
    </row>
    <row r="38" spans="5:13" ht="12" customHeight="1" x14ac:dyDescent="0.25">
      <c r="E38" s="20" t="s">
        <v>17</v>
      </c>
      <c r="F38" s="16" t="s">
        <v>33</v>
      </c>
      <c r="G38" s="20" t="s">
        <v>55</v>
      </c>
      <c r="H38" s="16"/>
      <c r="L38" s="16"/>
    </row>
    <row r="39" spans="5:13" ht="12" customHeight="1" x14ac:dyDescent="0.25">
      <c r="E39" s="20" t="s">
        <v>163</v>
      </c>
      <c r="F39" s="16" t="s">
        <v>215</v>
      </c>
      <c r="G39" s="20" t="s">
        <v>54</v>
      </c>
      <c r="H39" s="16"/>
      <c r="L39" s="16"/>
    </row>
    <row r="40" spans="5:13" ht="12" customHeight="1" x14ac:dyDescent="0.25">
      <c r="F40" s="16" t="s">
        <v>109</v>
      </c>
      <c r="G40" s="20" t="s">
        <v>52</v>
      </c>
      <c r="H40" s="16"/>
      <c r="L40" s="16"/>
    </row>
    <row r="41" spans="5:13" ht="12" customHeight="1" x14ac:dyDescent="0.25">
      <c r="E41" s="20" t="s">
        <v>164</v>
      </c>
      <c r="F41" s="16" t="s">
        <v>33</v>
      </c>
      <c r="G41" s="20" t="s">
        <v>57</v>
      </c>
      <c r="L41" s="16"/>
    </row>
    <row r="42" spans="5:13" ht="12" customHeight="1" x14ac:dyDescent="0.25">
      <c r="E42" s="20" t="s">
        <v>20</v>
      </c>
      <c r="F42" s="16" t="s">
        <v>203</v>
      </c>
      <c r="G42" s="20" t="s">
        <v>56</v>
      </c>
      <c r="L42" s="16"/>
    </row>
    <row r="43" spans="5:13" ht="12" customHeight="1" x14ac:dyDescent="0.25">
      <c r="F43" s="16" t="s">
        <v>119</v>
      </c>
      <c r="G43" s="20" t="s">
        <v>59</v>
      </c>
      <c r="L43" s="16"/>
    </row>
    <row r="44" spans="5:13" ht="12" customHeight="1" x14ac:dyDescent="0.25">
      <c r="E44" s="20"/>
      <c r="F44" s="16"/>
      <c r="G44" s="16"/>
      <c r="L44" s="16"/>
    </row>
    <row r="45" spans="5:13" ht="12" customHeight="1" x14ac:dyDescent="0.25">
      <c r="E45" s="15" t="s">
        <v>64</v>
      </c>
      <c r="F45" s="15"/>
      <c r="G45" s="16"/>
      <c r="L45" s="16"/>
    </row>
    <row r="46" spans="5:13" ht="12" customHeight="1" x14ac:dyDescent="0.25">
      <c r="E46" s="17" t="s">
        <v>66</v>
      </c>
      <c r="F46" s="17" t="s">
        <v>9</v>
      </c>
      <c r="G46" s="17" t="s">
        <v>82</v>
      </c>
      <c r="L46" s="16"/>
    </row>
    <row r="47" spans="5:13" ht="12" customHeight="1" x14ac:dyDescent="0.25">
      <c r="E47" s="20" t="s">
        <v>23</v>
      </c>
      <c r="F47" s="16" t="s">
        <v>69</v>
      </c>
      <c r="G47" s="20" t="s">
        <v>74</v>
      </c>
      <c r="L47" s="16"/>
    </row>
    <row r="48" spans="5:13" ht="12" customHeight="1" x14ac:dyDescent="0.25">
      <c r="E48" s="20" t="s">
        <v>217</v>
      </c>
      <c r="F48" s="16" t="s">
        <v>33</v>
      </c>
      <c r="G48" s="20" t="s">
        <v>56</v>
      </c>
    </row>
    <row r="49" spans="5:15" ht="12" customHeight="1" x14ac:dyDescent="0.25">
      <c r="E49" s="20" t="s">
        <v>103</v>
      </c>
      <c r="F49" s="16" t="s">
        <v>118</v>
      </c>
      <c r="G49" s="20" t="s">
        <v>167</v>
      </c>
    </row>
    <row r="50" spans="5:15" ht="12" customHeight="1" x14ac:dyDescent="0.25">
      <c r="E50" s="16"/>
      <c r="F50" s="16" t="s">
        <v>117</v>
      </c>
      <c r="G50" s="20" t="s">
        <v>71</v>
      </c>
    </row>
    <row r="51" spans="5:15" ht="12" customHeight="1" x14ac:dyDescent="0.25">
      <c r="E51" s="20" t="s">
        <v>99</v>
      </c>
      <c r="F51" s="16" t="s">
        <v>118</v>
      </c>
      <c r="G51" s="20" t="s">
        <v>167</v>
      </c>
    </row>
    <row r="52" spans="5:15" ht="12" customHeight="1" x14ac:dyDescent="0.25">
      <c r="F52" s="16" t="s">
        <v>117</v>
      </c>
      <c r="G52" s="20" t="s">
        <v>71</v>
      </c>
    </row>
    <row r="53" spans="5:15" ht="12" customHeight="1" x14ac:dyDescent="0.25">
      <c r="E53" s="20" t="s">
        <v>84</v>
      </c>
      <c r="F53" s="16" t="s">
        <v>33</v>
      </c>
      <c r="G53" s="20" t="s">
        <v>56</v>
      </c>
    </row>
    <row r="54" spans="5:15" ht="12" customHeight="1" x14ac:dyDescent="0.25">
      <c r="E54" s="20" t="s">
        <v>83</v>
      </c>
      <c r="F54" s="16" t="s">
        <v>32</v>
      </c>
      <c r="G54" s="20" t="s">
        <v>57</v>
      </c>
      <c r="L54" s="20" t="s">
        <v>76</v>
      </c>
      <c r="M54" s="20" t="s">
        <v>77</v>
      </c>
      <c r="N54" s="20" t="s">
        <v>78</v>
      </c>
      <c r="O54" s="23" t="s">
        <v>79</v>
      </c>
    </row>
    <row r="55" spans="5:15" ht="12" customHeight="1" x14ac:dyDescent="0.25">
      <c r="E55" s="20" t="s">
        <v>37</v>
      </c>
      <c r="F55" s="16" t="s">
        <v>69</v>
      </c>
      <c r="G55" s="20" t="s">
        <v>74</v>
      </c>
      <c r="L55" s="11">
        <f ca="1">RANDBETWEEN(1,6)</f>
        <v>4</v>
      </c>
      <c r="M55" s="11">
        <f ca="1">RANDBETWEEN(1,6)</f>
        <v>3</v>
      </c>
      <c r="N55" s="24">
        <f ca="1">RANDBETWEEN(1,6)</f>
        <v>5</v>
      </c>
    </row>
    <row r="56" spans="5:15" ht="12" customHeight="1" x14ac:dyDescent="0.25">
      <c r="E56" s="21" t="s">
        <v>121</v>
      </c>
      <c r="F56" s="16" t="s">
        <v>68</v>
      </c>
      <c r="G56" s="20" t="s">
        <v>71</v>
      </c>
    </row>
    <row r="57" spans="5:15" ht="12" customHeight="1" x14ac:dyDescent="0.25">
      <c r="E57" s="20"/>
      <c r="F57" s="16"/>
    </row>
    <row r="58" spans="5:15" ht="12" customHeight="1" x14ac:dyDescent="0.25">
      <c r="E58" s="20"/>
      <c r="F58" s="16"/>
    </row>
    <row r="59" spans="5:15" ht="12" customHeight="1" x14ac:dyDescent="0.25">
      <c r="E59" s="21"/>
      <c r="F59" s="16"/>
    </row>
    <row r="60" spans="5:15" ht="12" customHeight="1" x14ac:dyDescent="0.25">
      <c r="E60" s="21"/>
      <c r="F60" s="16"/>
    </row>
    <row r="61" spans="5:15" ht="12" customHeight="1" x14ac:dyDescent="0.25">
      <c r="E61" s="22"/>
      <c r="F61" s="16"/>
    </row>
    <row r="62" spans="5:15" ht="12" customHeight="1" x14ac:dyDescent="0.25"/>
    <row r="63" spans="5:15" ht="12" customHeight="1" x14ac:dyDescent="0.25"/>
    <row r="64" spans="5:15" x14ac:dyDescent="0.25">
      <c r="E64" s="20"/>
      <c r="F64" s="16"/>
      <c r="G64" s="16"/>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Q67"/>
  <sheetViews>
    <sheetView topLeftCell="A35" workbookViewId="0">
      <selection activeCell="L33" sqref="L33"/>
    </sheetView>
  </sheetViews>
  <sheetFormatPr defaultRowHeight="15" x14ac:dyDescent="0.25"/>
  <cols>
    <col min="4" max="4" width="5.7109375" customWidth="1"/>
    <col min="5" max="5" width="8.85546875" customWidth="1"/>
    <col min="7" max="7" width="10.5703125" customWidth="1"/>
    <col min="8" max="8" width="2.28515625" customWidth="1"/>
    <col min="9" max="9" width="2.140625" customWidth="1"/>
  </cols>
  <sheetData>
    <row r="1" spans="2:13" ht="3.75" customHeight="1" x14ac:dyDescent="0.25"/>
    <row r="2" spans="2:13" ht="21" x14ac:dyDescent="0.35">
      <c r="B2" s="13" t="s">
        <v>5</v>
      </c>
      <c r="C2" s="13">
        <v>5</v>
      </c>
      <c r="E2" s="13" t="s">
        <v>180</v>
      </c>
      <c r="F2" s="30" t="s">
        <v>6</v>
      </c>
      <c r="G2" s="30">
        <v>4</v>
      </c>
      <c r="H2" s="18"/>
    </row>
    <row r="3" spans="2:13" ht="3.75" customHeight="1" x14ac:dyDescent="0.25"/>
    <row r="4" spans="2:13" ht="12" customHeight="1" x14ac:dyDescent="0.25">
      <c r="E4" s="15" t="s">
        <v>11</v>
      </c>
      <c r="F4" s="15" t="s">
        <v>7</v>
      </c>
      <c r="G4" s="16"/>
      <c r="H4" s="16"/>
      <c r="I4" s="16"/>
      <c r="J4" s="16"/>
      <c r="K4" s="16"/>
      <c r="L4" s="16"/>
    </row>
    <row r="5" spans="2:13" ht="6" customHeight="1" x14ac:dyDescent="0.25">
      <c r="I5" s="16"/>
      <c r="J5" s="16"/>
      <c r="K5" s="16"/>
      <c r="L5" s="16"/>
    </row>
    <row r="6" spans="2:13" ht="12" customHeight="1" x14ac:dyDescent="0.25">
      <c r="E6" s="15" t="s">
        <v>89</v>
      </c>
      <c r="F6" s="15"/>
      <c r="G6" s="16"/>
      <c r="H6" s="16"/>
      <c r="I6" s="16"/>
      <c r="J6" s="15" t="s">
        <v>222</v>
      </c>
      <c r="K6" s="15"/>
      <c r="M6" s="16"/>
    </row>
    <row r="7" spans="2:13" ht="12" customHeight="1" x14ac:dyDescent="0.25">
      <c r="E7" s="17" t="s">
        <v>8</v>
      </c>
      <c r="F7" s="17" t="s">
        <v>9</v>
      </c>
      <c r="G7" s="17" t="s">
        <v>10</v>
      </c>
      <c r="H7" s="16"/>
      <c r="J7" s="17" t="s">
        <v>66</v>
      </c>
      <c r="K7" s="17" t="s">
        <v>9</v>
      </c>
      <c r="L7" s="17" t="s">
        <v>82</v>
      </c>
    </row>
    <row r="8" spans="2:13" ht="12" customHeight="1" x14ac:dyDescent="0.25">
      <c r="E8" s="20" t="s">
        <v>134</v>
      </c>
      <c r="F8" s="16" t="s">
        <v>118</v>
      </c>
      <c r="G8" s="20" t="s">
        <v>132</v>
      </c>
      <c r="H8" s="16"/>
      <c r="J8" s="20" t="s">
        <v>24</v>
      </c>
      <c r="K8" s="16" t="s">
        <v>33</v>
      </c>
      <c r="L8" s="20" t="s">
        <v>56</v>
      </c>
      <c r="M8" s="16"/>
    </row>
    <row r="9" spans="2:13" ht="12" customHeight="1" x14ac:dyDescent="0.25">
      <c r="F9" s="16" t="s">
        <v>91</v>
      </c>
      <c r="G9" s="20" t="s">
        <v>165</v>
      </c>
      <c r="H9" s="16"/>
      <c r="J9" s="20" t="s">
        <v>136</v>
      </c>
      <c r="K9" s="16" t="s">
        <v>33</v>
      </c>
      <c r="L9" s="20" t="s">
        <v>56</v>
      </c>
    </row>
    <row r="10" spans="2:13" ht="12" customHeight="1" x14ac:dyDescent="0.25">
      <c r="E10" s="20" t="s">
        <v>14</v>
      </c>
      <c r="F10" s="16" t="s">
        <v>33</v>
      </c>
      <c r="G10" s="20" t="s">
        <v>132</v>
      </c>
      <c r="H10" s="16"/>
      <c r="J10" s="20" t="s">
        <v>23</v>
      </c>
      <c r="K10" s="16" t="s">
        <v>32</v>
      </c>
      <c r="L10" s="20" t="s">
        <v>57</v>
      </c>
    </row>
    <row r="11" spans="2:13" ht="12" customHeight="1" x14ac:dyDescent="0.25">
      <c r="E11" s="20" t="s">
        <v>163</v>
      </c>
      <c r="F11" s="16" t="s">
        <v>33</v>
      </c>
      <c r="G11" s="20" t="s">
        <v>201</v>
      </c>
      <c r="H11" s="16"/>
      <c r="J11" s="20" t="s">
        <v>25</v>
      </c>
      <c r="K11" s="16" t="s">
        <v>107</v>
      </c>
      <c r="L11" s="20" t="s">
        <v>57</v>
      </c>
    </row>
    <row r="12" spans="2:13" ht="12" customHeight="1" x14ac:dyDescent="0.25">
      <c r="E12" s="20" t="s">
        <v>17</v>
      </c>
      <c r="F12" s="16" t="s">
        <v>33</v>
      </c>
      <c r="G12" s="20" t="s">
        <v>201</v>
      </c>
      <c r="H12" s="16"/>
      <c r="J12" s="20"/>
      <c r="K12" s="16" t="s">
        <v>102</v>
      </c>
      <c r="L12" s="20" t="s">
        <v>72</v>
      </c>
    </row>
    <row r="13" spans="2:13" ht="12" customHeight="1" x14ac:dyDescent="0.25">
      <c r="E13" s="20" t="s">
        <v>19</v>
      </c>
      <c r="F13" s="16" t="s">
        <v>106</v>
      </c>
      <c r="G13" s="20" t="s">
        <v>95</v>
      </c>
      <c r="H13" s="16"/>
      <c r="J13" s="20" t="s">
        <v>99</v>
      </c>
      <c r="K13" s="16" t="s">
        <v>33</v>
      </c>
      <c r="L13" s="20" t="s">
        <v>167</v>
      </c>
    </row>
    <row r="14" spans="2:13" ht="12" customHeight="1" x14ac:dyDescent="0.25">
      <c r="F14" s="16" t="s">
        <v>218</v>
      </c>
      <c r="G14" s="20" t="s">
        <v>220</v>
      </c>
      <c r="H14" s="16"/>
      <c r="J14" s="20" t="s">
        <v>84</v>
      </c>
      <c r="K14" s="16" t="s">
        <v>105</v>
      </c>
      <c r="L14" s="20" t="s">
        <v>70</v>
      </c>
    </row>
    <row r="15" spans="2:13" ht="12" customHeight="1" x14ac:dyDescent="0.25">
      <c r="F15" s="16" t="s">
        <v>114</v>
      </c>
      <c r="G15" s="20" t="s">
        <v>104</v>
      </c>
      <c r="J15" s="20"/>
      <c r="K15" s="16" t="s">
        <v>119</v>
      </c>
      <c r="L15" s="20" t="s">
        <v>72</v>
      </c>
    </row>
    <row r="16" spans="2:13" ht="12" customHeight="1" x14ac:dyDescent="0.25">
      <c r="E16" s="20" t="s">
        <v>20</v>
      </c>
      <c r="F16" s="16" t="s">
        <v>33</v>
      </c>
      <c r="G16" s="20" t="s">
        <v>95</v>
      </c>
      <c r="J16" s="20" t="s">
        <v>83</v>
      </c>
      <c r="K16" s="16" t="s">
        <v>32</v>
      </c>
      <c r="L16" s="20" t="s">
        <v>167</v>
      </c>
    </row>
    <row r="17" spans="5:17" ht="12" customHeight="1" x14ac:dyDescent="0.25">
      <c r="E17" s="20" t="s">
        <v>21</v>
      </c>
      <c r="F17" s="16" t="s">
        <v>203</v>
      </c>
      <c r="G17" s="20" t="s">
        <v>115</v>
      </c>
      <c r="J17" s="20" t="s">
        <v>28</v>
      </c>
      <c r="K17" s="16" t="s">
        <v>32</v>
      </c>
      <c r="L17" s="20" t="s">
        <v>167</v>
      </c>
    </row>
    <row r="18" spans="5:17" ht="12" customHeight="1" x14ac:dyDescent="0.25">
      <c r="E18" s="20"/>
      <c r="F18" s="16" t="s">
        <v>114</v>
      </c>
      <c r="G18" s="20" t="s">
        <v>104</v>
      </c>
      <c r="J18" s="20" t="s">
        <v>121</v>
      </c>
      <c r="K18" s="16" t="s">
        <v>68</v>
      </c>
      <c r="L18" s="20" t="s">
        <v>71</v>
      </c>
    </row>
    <row r="19" spans="5:17" ht="5.25" customHeight="1" x14ac:dyDescent="0.25">
      <c r="L19" s="16"/>
    </row>
    <row r="20" spans="5:17" ht="12" customHeight="1" x14ac:dyDescent="0.25">
      <c r="E20" s="15" t="s">
        <v>221</v>
      </c>
      <c r="F20" s="15"/>
      <c r="J20" s="15" t="s">
        <v>137</v>
      </c>
      <c r="K20" s="15"/>
      <c r="L20" s="16"/>
    </row>
    <row r="21" spans="5:17" ht="12" customHeight="1" x14ac:dyDescent="0.25">
      <c r="E21" s="17" t="s">
        <v>66</v>
      </c>
      <c r="F21" s="17" t="s">
        <v>9</v>
      </c>
      <c r="G21" s="17" t="s">
        <v>82</v>
      </c>
      <c r="J21" s="17" t="s">
        <v>138</v>
      </c>
      <c r="K21" s="17" t="s">
        <v>9</v>
      </c>
      <c r="L21" s="17" t="s">
        <v>139</v>
      </c>
    </row>
    <row r="22" spans="5:17" ht="12" customHeight="1" x14ac:dyDescent="0.25">
      <c r="E22" s="20" t="s">
        <v>23</v>
      </c>
      <c r="F22" s="16" t="s">
        <v>32</v>
      </c>
      <c r="G22" s="20" t="s">
        <v>59</v>
      </c>
      <c r="J22" s="20" t="s">
        <v>122</v>
      </c>
      <c r="K22" s="16" t="s">
        <v>32</v>
      </c>
      <c r="L22" s="20" t="s">
        <v>56</v>
      </c>
    </row>
    <row r="23" spans="5:17" ht="12" customHeight="1" x14ac:dyDescent="0.25">
      <c r="E23" s="20" t="s">
        <v>25</v>
      </c>
      <c r="F23" s="16" t="s">
        <v>107</v>
      </c>
      <c r="G23" s="20" t="s">
        <v>59</v>
      </c>
      <c r="J23" s="20" t="s">
        <v>121</v>
      </c>
      <c r="K23" s="16" t="s">
        <v>68</v>
      </c>
      <c r="L23" s="20" t="s">
        <v>71</v>
      </c>
    </row>
    <row r="24" spans="5:17" ht="12" customHeight="1" x14ac:dyDescent="0.25">
      <c r="F24" s="16" t="s">
        <v>102</v>
      </c>
      <c r="G24" s="20" t="s">
        <v>73</v>
      </c>
    </row>
    <row r="25" spans="5:17" ht="12" customHeight="1" x14ac:dyDescent="0.25">
      <c r="E25" s="20" t="s">
        <v>24</v>
      </c>
      <c r="F25" s="16" t="s">
        <v>33</v>
      </c>
      <c r="G25" s="20" t="s">
        <v>58</v>
      </c>
    </row>
    <row r="26" spans="5:17" ht="12" customHeight="1" x14ac:dyDescent="0.25">
      <c r="E26" s="20" t="s">
        <v>136</v>
      </c>
      <c r="F26" s="16" t="s">
        <v>33</v>
      </c>
      <c r="G26" s="20" t="s">
        <v>58</v>
      </c>
    </row>
    <row r="27" spans="5:17" ht="12" customHeight="1" x14ac:dyDescent="0.25">
      <c r="E27" s="20" t="s">
        <v>99</v>
      </c>
      <c r="F27" s="16" t="s">
        <v>33</v>
      </c>
      <c r="G27" s="20" t="s">
        <v>56</v>
      </c>
    </row>
    <row r="28" spans="5:17" ht="12" customHeight="1" x14ac:dyDescent="0.25">
      <c r="E28" s="20" t="s">
        <v>26</v>
      </c>
      <c r="F28" s="16" t="s">
        <v>32</v>
      </c>
      <c r="G28" s="20" t="s">
        <v>57</v>
      </c>
      <c r="N28" s="20" t="s">
        <v>76</v>
      </c>
      <c r="O28" s="20" t="s">
        <v>77</v>
      </c>
      <c r="P28" s="20" t="s">
        <v>78</v>
      </c>
      <c r="Q28" s="23" t="s">
        <v>79</v>
      </c>
    </row>
    <row r="29" spans="5:17" ht="12" customHeight="1" x14ac:dyDescent="0.25">
      <c r="E29" s="20" t="s">
        <v>27</v>
      </c>
      <c r="F29" s="16" t="s">
        <v>118</v>
      </c>
      <c r="G29" s="20" t="s">
        <v>56</v>
      </c>
      <c r="N29" s="11">
        <f ca="1">RANDBETWEEN(1,6)</f>
        <v>6</v>
      </c>
      <c r="O29" s="11">
        <f ca="1">RANDBETWEEN(1,6)</f>
        <v>2</v>
      </c>
      <c r="P29" s="24">
        <f ca="1">RANDBETWEEN(1,6)</f>
        <v>6</v>
      </c>
    </row>
    <row r="30" spans="5:17" ht="12" customHeight="1" x14ac:dyDescent="0.25">
      <c r="F30" s="16" t="s">
        <v>91</v>
      </c>
      <c r="G30" s="20" t="s">
        <v>57</v>
      </c>
    </row>
    <row r="31" spans="5:17" ht="12" customHeight="1" x14ac:dyDescent="0.25">
      <c r="E31" s="20" t="s">
        <v>83</v>
      </c>
      <c r="F31" s="16" t="s">
        <v>32</v>
      </c>
      <c r="G31" s="20" t="s">
        <v>167</v>
      </c>
      <c r="J31" s="20"/>
    </row>
    <row r="32" spans="5:17" ht="12" customHeight="1" x14ac:dyDescent="0.25">
      <c r="E32" s="20" t="s">
        <v>93</v>
      </c>
      <c r="F32" s="16" t="s">
        <v>33</v>
      </c>
      <c r="G32" s="20" t="s">
        <v>71</v>
      </c>
    </row>
    <row r="33" spans="2:13" ht="12" customHeight="1" x14ac:dyDescent="0.25">
      <c r="E33" s="20" t="s">
        <v>62</v>
      </c>
      <c r="F33" s="16" t="s">
        <v>33</v>
      </c>
      <c r="G33" s="20" t="s">
        <v>71</v>
      </c>
    </row>
    <row r="34" spans="2:13" ht="12" customHeight="1" x14ac:dyDescent="0.25">
      <c r="E34" s="26" t="s">
        <v>131</v>
      </c>
      <c r="F34" s="16" t="s">
        <v>33</v>
      </c>
      <c r="G34" s="20" t="s">
        <v>210</v>
      </c>
    </row>
    <row r="35" spans="2:13" ht="12" customHeight="1" x14ac:dyDescent="0.25"/>
    <row r="36" spans="2:13" ht="21" x14ac:dyDescent="0.35">
      <c r="B36" s="13" t="s">
        <v>5</v>
      </c>
      <c r="C36" s="13">
        <v>6</v>
      </c>
      <c r="E36" s="13" t="s">
        <v>181</v>
      </c>
      <c r="F36" s="30" t="s">
        <v>6</v>
      </c>
      <c r="G36" s="30">
        <v>3</v>
      </c>
      <c r="H36" s="18"/>
      <c r="J36" s="20"/>
    </row>
    <row r="37" spans="2:13" ht="12" customHeight="1" x14ac:dyDescent="0.25">
      <c r="J37" s="20"/>
    </row>
    <row r="38" spans="2:13" ht="12" customHeight="1" x14ac:dyDescent="0.25">
      <c r="E38" s="15" t="s">
        <v>11</v>
      </c>
      <c r="F38" s="15" t="s">
        <v>223</v>
      </c>
      <c r="G38" s="16"/>
      <c r="H38" s="16"/>
      <c r="I38" s="16"/>
      <c r="J38" s="20"/>
      <c r="K38" s="16"/>
      <c r="L38" s="16"/>
    </row>
    <row r="39" spans="2:13" ht="12" customHeight="1" x14ac:dyDescent="0.25">
      <c r="I39" s="16"/>
      <c r="J39" s="20"/>
      <c r="K39" s="16"/>
      <c r="L39" s="16"/>
    </row>
    <row r="40" spans="2:13" ht="12" customHeight="1" x14ac:dyDescent="0.25">
      <c r="E40" s="15" t="s">
        <v>87</v>
      </c>
      <c r="F40" s="15"/>
      <c r="G40" s="16"/>
      <c r="H40" s="16"/>
      <c r="I40" s="16"/>
      <c r="J40" s="15"/>
      <c r="K40" s="15"/>
      <c r="L40" s="16"/>
      <c r="M40" s="16"/>
    </row>
    <row r="41" spans="2:13" ht="12" customHeight="1" x14ac:dyDescent="0.25">
      <c r="E41" s="17" t="s">
        <v>8</v>
      </c>
      <c r="F41" s="17" t="s">
        <v>9</v>
      </c>
      <c r="G41" s="17" t="s">
        <v>10</v>
      </c>
      <c r="H41" s="16"/>
      <c r="J41" s="17"/>
      <c r="K41" s="17"/>
      <c r="L41" s="17"/>
    </row>
    <row r="42" spans="2:13" ht="12" customHeight="1" x14ac:dyDescent="0.25">
      <c r="E42" s="20" t="s">
        <v>23</v>
      </c>
      <c r="F42" s="16" t="s">
        <v>32</v>
      </c>
      <c r="G42" s="20" t="s">
        <v>56</v>
      </c>
      <c r="H42" s="16"/>
      <c r="J42" s="20"/>
      <c r="K42" s="16"/>
      <c r="L42" s="16"/>
      <c r="M42" s="16"/>
    </row>
    <row r="43" spans="2:13" ht="12" customHeight="1" x14ac:dyDescent="0.25">
      <c r="E43" s="20" t="s">
        <v>25</v>
      </c>
      <c r="F43" s="16" t="s">
        <v>107</v>
      </c>
      <c r="G43" s="20" t="s">
        <v>56</v>
      </c>
      <c r="H43" s="16"/>
      <c r="J43" s="20"/>
      <c r="K43" s="16"/>
      <c r="L43" s="16"/>
    </row>
    <row r="44" spans="2:13" ht="12" customHeight="1" x14ac:dyDescent="0.25">
      <c r="F44" s="16" t="s">
        <v>102</v>
      </c>
      <c r="G44" s="20" t="s">
        <v>74</v>
      </c>
      <c r="H44" s="16"/>
      <c r="J44" s="20"/>
      <c r="K44" s="16"/>
      <c r="L44" s="16"/>
    </row>
    <row r="45" spans="2:13" ht="12" customHeight="1" x14ac:dyDescent="0.25">
      <c r="E45" s="20" t="s">
        <v>26</v>
      </c>
      <c r="F45" s="16" t="s">
        <v>32</v>
      </c>
      <c r="G45" s="20" t="s">
        <v>56</v>
      </c>
      <c r="H45" s="16"/>
      <c r="J45" s="20"/>
      <c r="K45" s="16"/>
      <c r="L45" s="16"/>
    </row>
    <row r="46" spans="2:13" ht="12" customHeight="1" x14ac:dyDescent="0.25">
      <c r="E46" s="20" t="s">
        <v>27</v>
      </c>
      <c r="F46" s="16" t="s">
        <v>32</v>
      </c>
      <c r="G46" s="20" t="s">
        <v>57</v>
      </c>
      <c r="H46" s="16"/>
      <c r="J46" s="20"/>
      <c r="K46" s="16"/>
      <c r="L46" s="16"/>
    </row>
    <row r="47" spans="2:13" ht="12" customHeight="1" x14ac:dyDescent="0.25">
      <c r="E47" s="20" t="s">
        <v>28</v>
      </c>
      <c r="F47" s="16" t="s">
        <v>32</v>
      </c>
      <c r="G47" s="20" t="s">
        <v>57</v>
      </c>
      <c r="H47" s="16"/>
      <c r="J47" s="20"/>
      <c r="K47" s="16"/>
      <c r="L47" s="16"/>
    </row>
    <row r="48" spans="2:13" ht="12" customHeight="1" x14ac:dyDescent="0.25">
      <c r="E48" s="20" t="s">
        <v>224</v>
      </c>
      <c r="F48" s="16" t="s">
        <v>32</v>
      </c>
      <c r="G48" s="20" t="s">
        <v>58</v>
      </c>
      <c r="H48" s="16"/>
      <c r="K48" s="16"/>
      <c r="L48" s="16"/>
    </row>
    <row r="49" spans="5:14" ht="12" customHeight="1" x14ac:dyDescent="0.25">
      <c r="E49" s="21" t="s">
        <v>121</v>
      </c>
      <c r="F49" s="16" t="s">
        <v>68</v>
      </c>
      <c r="G49" s="20" t="s">
        <v>71</v>
      </c>
      <c r="H49" s="16"/>
      <c r="J49" s="20"/>
      <c r="K49" s="16"/>
      <c r="L49" s="16"/>
    </row>
    <row r="50" spans="5:14" ht="12" customHeight="1" x14ac:dyDescent="0.25">
      <c r="E50" s="20"/>
      <c r="F50" s="16"/>
      <c r="G50" s="16"/>
      <c r="H50" s="16"/>
      <c r="K50" s="16"/>
      <c r="L50" s="16"/>
    </row>
    <row r="51" spans="5:14" ht="12" customHeight="1" x14ac:dyDescent="0.25">
      <c r="E51" s="20"/>
      <c r="F51" s="16"/>
      <c r="G51" s="16"/>
      <c r="H51" s="16"/>
      <c r="J51" s="20"/>
      <c r="K51" s="16"/>
      <c r="L51" s="16"/>
    </row>
    <row r="52" spans="5:14" ht="12" customHeight="1" x14ac:dyDescent="0.25">
      <c r="E52" s="20"/>
      <c r="F52" s="16"/>
      <c r="G52" s="16"/>
      <c r="H52" s="16"/>
      <c r="J52" s="20"/>
      <c r="K52" s="16"/>
      <c r="L52" s="16"/>
    </row>
    <row r="53" spans="5:14" ht="12" customHeight="1" x14ac:dyDescent="0.25">
      <c r="E53" s="20"/>
      <c r="F53" s="16"/>
      <c r="G53" s="16"/>
      <c r="H53" s="16"/>
    </row>
    <row r="54" spans="5:14" ht="12" customHeight="1" x14ac:dyDescent="0.25">
      <c r="H54" s="16"/>
      <c r="J54" s="20"/>
    </row>
    <row r="55" spans="5:14" ht="12" customHeight="1" x14ac:dyDescent="0.25">
      <c r="H55" s="16"/>
    </row>
    <row r="56" spans="5:14" ht="12" customHeight="1" x14ac:dyDescent="0.25">
      <c r="G56" s="14"/>
      <c r="H56" s="16"/>
    </row>
    <row r="57" spans="5:14" ht="12" customHeight="1" x14ac:dyDescent="0.25"/>
    <row r="58" spans="5:14" ht="12" customHeight="1" x14ac:dyDescent="0.25">
      <c r="E58" s="20"/>
      <c r="F58" s="16"/>
      <c r="G58" s="16"/>
    </row>
    <row r="59" spans="5:14" ht="12" customHeight="1" x14ac:dyDescent="0.25">
      <c r="K59" s="20" t="s">
        <v>76</v>
      </c>
      <c r="L59" s="20" t="s">
        <v>77</v>
      </c>
      <c r="M59" s="20" t="s">
        <v>78</v>
      </c>
      <c r="N59" s="23" t="s">
        <v>79</v>
      </c>
    </row>
    <row r="60" spans="5:14" ht="12" customHeight="1" x14ac:dyDescent="0.25">
      <c r="E60" s="20"/>
      <c r="F60" s="16"/>
      <c r="G60" s="16"/>
      <c r="K60" s="11">
        <f ca="1">RANDBETWEEN(1,6)</f>
        <v>4</v>
      </c>
      <c r="L60" s="11">
        <f ca="1">RANDBETWEEN(1,6)</f>
        <v>5</v>
      </c>
      <c r="M60" s="24">
        <f ca="1">RANDBETWEEN(1,6)</f>
        <v>6</v>
      </c>
    </row>
    <row r="61" spans="5:14" ht="12" customHeight="1" x14ac:dyDescent="0.25">
      <c r="E61" s="20"/>
      <c r="F61" s="16"/>
      <c r="G61" s="16"/>
    </row>
    <row r="62" spans="5:14" ht="12" customHeight="1" x14ac:dyDescent="0.25"/>
    <row r="63" spans="5:14" ht="12" customHeight="1" x14ac:dyDescent="0.25">
      <c r="E63" s="20"/>
      <c r="F63" s="16"/>
      <c r="G63" s="16"/>
    </row>
    <row r="64" spans="5:14" ht="12" customHeight="1" x14ac:dyDescent="0.25">
      <c r="E64" s="20"/>
      <c r="F64" s="16"/>
      <c r="G64" s="16"/>
    </row>
    <row r="65" spans="5:7" ht="12" customHeight="1" x14ac:dyDescent="0.25"/>
    <row r="66" spans="5:7" ht="12" customHeight="1" x14ac:dyDescent="0.25"/>
    <row r="67" spans="5:7" x14ac:dyDescent="0.25">
      <c r="E67" s="20"/>
      <c r="F67" s="16"/>
      <c r="G67" s="16"/>
    </row>
  </sheetData>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Q65"/>
  <sheetViews>
    <sheetView workbookViewId="0">
      <selection activeCell="G32" sqref="G32"/>
    </sheetView>
  </sheetViews>
  <sheetFormatPr defaultRowHeight="15" x14ac:dyDescent="0.25"/>
  <cols>
    <col min="4" max="4" width="4.42578125" customWidth="1"/>
    <col min="5" max="5" width="8.85546875" customWidth="1"/>
    <col min="8" max="8" width="5" customWidth="1"/>
    <col min="9" max="9" width="4.42578125" customWidth="1"/>
    <col min="13" max="13" width="5.28515625" customWidth="1"/>
    <col min="14" max="14" width="12.42578125" customWidth="1"/>
  </cols>
  <sheetData>
    <row r="1" spans="2:13" ht="6.75" customHeight="1" x14ac:dyDescent="0.25"/>
    <row r="2" spans="2:13" ht="21" x14ac:dyDescent="0.35">
      <c r="B2" s="13" t="s">
        <v>5</v>
      </c>
      <c r="C2" s="13">
        <v>7</v>
      </c>
      <c r="E2" s="13" t="s">
        <v>182</v>
      </c>
      <c r="F2" s="30" t="s">
        <v>6</v>
      </c>
      <c r="G2" s="30">
        <v>4</v>
      </c>
      <c r="H2" s="18"/>
    </row>
    <row r="3" spans="2:13" ht="8.25" customHeight="1" x14ac:dyDescent="0.25"/>
    <row r="4" spans="2:13" ht="12" customHeight="1" x14ac:dyDescent="0.25">
      <c r="E4" s="15" t="s">
        <v>11</v>
      </c>
      <c r="F4" s="15" t="s">
        <v>7</v>
      </c>
      <c r="G4" s="16"/>
      <c r="H4" s="16"/>
      <c r="I4" s="16"/>
      <c r="J4" s="16"/>
      <c r="K4" s="16"/>
      <c r="L4" s="16"/>
    </row>
    <row r="5" spans="2:13" ht="6" customHeight="1" x14ac:dyDescent="0.25">
      <c r="I5" s="16"/>
      <c r="J5" s="16"/>
      <c r="K5" s="16"/>
      <c r="L5" s="16"/>
    </row>
    <row r="6" spans="2:13" ht="12" customHeight="1" x14ac:dyDescent="0.25">
      <c r="E6" s="15" t="s">
        <v>124</v>
      </c>
      <c r="F6" s="15"/>
      <c r="G6" s="16"/>
      <c r="H6" s="16"/>
      <c r="I6" s="16"/>
      <c r="J6" s="15" t="s">
        <v>216</v>
      </c>
      <c r="K6" s="15"/>
      <c r="L6" s="16"/>
      <c r="M6" s="16"/>
    </row>
    <row r="7" spans="2:13" ht="12" customHeight="1" x14ac:dyDescent="0.25">
      <c r="E7" s="17" t="s">
        <v>8</v>
      </c>
      <c r="F7" s="17" t="s">
        <v>9</v>
      </c>
      <c r="G7" s="17" t="s">
        <v>10</v>
      </c>
      <c r="H7" s="16"/>
      <c r="J7" s="17" t="s">
        <v>66</v>
      </c>
      <c r="K7" s="17" t="s">
        <v>9</v>
      </c>
      <c r="L7" s="17" t="s">
        <v>82</v>
      </c>
    </row>
    <row r="8" spans="2:13" ht="12" customHeight="1" x14ac:dyDescent="0.25">
      <c r="E8" s="20" t="s">
        <v>13</v>
      </c>
      <c r="F8" s="16" t="s">
        <v>32</v>
      </c>
      <c r="G8" s="20" t="s">
        <v>201</v>
      </c>
      <c r="H8" s="16"/>
      <c r="J8" s="20" t="s">
        <v>86</v>
      </c>
      <c r="K8" s="16" t="s">
        <v>33</v>
      </c>
      <c r="L8" s="20" t="s">
        <v>56</v>
      </c>
      <c r="M8" s="16"/>
    </row>
    <row r="9" spans="2:13" ht="12" customHeight="1" x14ac:dyDescent="0.25">
      <c r="E9" s="20" t="s">
        <v>14</v>
      </c>
      <c r="F9" s="16" t="s">
        <v>33</v>
      </c>
      <c r="G9" s="20" t="s">
        <v>97</v>
      </c>
      <c r="H9" s="16"/>
      <c r="J9" s="20" t="s">
        <v>34</v>
      </c>
      <c r="K9" s="16" t="s">
        <v>203</v>
      </c>
      <c r="L9" s="20" t="s">
        <v>56</v>
      </c>
    </row>
    <row r="10" spans="2:13" ht="12" customHeight="1" x14ac:dyDescent="0.25">
      <c r="E10" s="20" t="s">
        <v>15</v>
      </c>
      <c r="F10" s="16" t="s">
        <v>98</v>
      </c>
      <c r="G10" s="20" t="s">
        <v>201</v>
      </c>
      <c r="H10" s="16"/>
      <c r="J10" s="20"/>
      <c r="K10" s="16" t="s">
        <v>119</v>
      </c>
      <c r="L10" s="20" t="s">
        <v>73</v>
      </c>
    </row>
    <row r="11" spans="2:13" ht="12" customHeight="1" x14ac:dyDescent="0.25">
      <c r="F11" s="16" t="s">
        <v>225</v>
      </c>
      <c r="G11" s="20" t="s">
        <v>96</v>
      </c>
      <c r="H11" s="16"/>
      <c r="J11" s="20" t="s">
        <v>26</v>
      </c>
      <c r="K11" s="16" t="s">
        <v>32</v>
      </c>
      <c r="L11" s="20" t="s">
        <v>57</v>
      </c>
    </row>
    <row r="12" spans="2:13" ht="12" customHeight="1" x14ac:dyDescent="0.25">
      <c r="E12" s="20" t="s">
        <v>163</v>
      </c>
      <c r="F12" s="16" t="s">
        <v>215</v>
      </c>
      <c r="G12" s="20" t="s">
        <v>95</v>
      </c>
      <c r="H12" s="16"/>
      <c r="J12" s="20" t="s">
        <v>27</v>
      </c>
      <c r="K12" s="16" t="s">
        <v>116</v>
      </c>
      <c r="L12" s="20" t="s">
        <v>57</v>
      </c>
    </row>
    <row r="13" spans="2:13" ht="12" customHeight="1" x14ac:dyDescent="0.25">
      <c r="F13" s="16" t="s">
        <v>226</v>
      </c>
      <c r="G13" s="20" t="s">
        <v>115</v>
      </c>
      <c r="H13" s="16"/>
      <c r="J13" s="20"/>
      <c r="K13" s="16" t="s">
        <v>228</v>
      </c>
      <c r="L13" s="20" t="s">
        <v>56</v>
      </c>
    </row>
    <row r="14" spans="2:13" ht="12" customHeight="1" x14ac:dyDescent="0.25">
      <c r="E14" s="20" t="s">
        <v>17</v>
      </c>
      <c r="F14" s="16" t="s">
        <v>33</v>
      </c>
      <c r="G14" s="20" t="s">
        <v>95</v>
      </c>
      <c r="H14" s="16"/>
      <c r="J14" s="20" t="s">
        <v>83</v>
      </c>
      <c r="K14" s="16" t="s">
        <v>32</v>
      </c>
      <c r="L14" s="20" t="s">
        <v>57</v>
      </c>
    </row>
    <row r="15" spans="2:13" ht="12" customHeight="1" x14ac:dyDescent="0.25">
      <c r="E15" s="20" t="s">
        <v>164</v>
      </c>
      <c r="F15" s="16" t="s">
        <v>215</v>
      </c>
      <c r="G15" s="20" t="s">
        <v>51</v>
      </c>
      <c r="H15" s="16"/>
      <c r="J15" s="20" t="s">
        <v>37</v>
      </c>
      <c r="K15" s="16" t="s">
        <v>111</v>
      </c>
      <c r="L15" s="20" t="s">
        <v>71</v>
      </c>
    </row>
    <row r="16" spans="2:13" ht="12" customHeight="1" x14ac:dyDescent="0.25">
      <c r="F16" s="16" t="s">
        <v>226</v>
      </c>
      <c r="G16" s="20" t="s">
        <v>48</v>
      </c>
      <c r="J16" s="20"/>
      <c r="K16" s="16" t="s">
        <v>90</v>
      </c>
      <c r="L16" s="20" t="s">
        <v>57</v>
      </c>
    </row>
    <row r="17" spans="2:17" ht="12" customHeight="1" x14ac:dyDescent="0.25">
      <c r="E17" s="20" t="s">
        <v>20</v>
      </c>
      <c r="F17" s="16" t="s">
        <v>33</v>
      </c>
      <c r="G17" s="20" t="s">
        <v>49</v>
      </c>
      <c r="J17" s="20" t="s">
        <v>121</v>
      </c>
      <c r="K17" s="16" t="s">
        <v>68</v>
      </c>
      <c r="L17" s="20" t="s">
        <v>71</v>
      </c>
    </row>
    <row r="18" spans="2:17" ht="12" customHeight="1" x14ac:dyDescent="0.25">
      <c r="E18" s="20"/>
      <c r="F18" s="16"/>
      <c r="G18" s="16"/>
      <c r="K18" s="19"/>
      <c r="L18" s="16"/>
    </row>
    <row r="19" spans="2:17" ht="12" customHeight="1" x14ac:dyDescent="0.25">
      <c r="E19" s="20"/>
      <c r="F19" s="16"/>
      <c r="G19" s="16"/>
      <c r="J19" s="15" t="s">
        <v>227</v>
      </c>
      <c r="K19" s="15"/>
      <c r="L19" s="16"/>
    </row>
    <row r="20" spans="2:17" ht="12" customHeight="1" x14ac:dyDescent="0.25">
      <c r="E20" s="22"/>
      <c r="F20" s="16"/>
      <c r="G20" s="16"/>
      <c r="J20" s="17" t="s">
        <v>138</v>
      </c>
      <c r="K20" s="17" t="s">
        <v>9</v>
      </c>
      <c r="L20" s="17" t="s">
        <v>82</v>
      </c>
    </row>
    <row r="21" spans="2:17" ht="12" customHeight="1" x14ac:dyDescent="0.25">
      <c r="F21" s="16"/>
      <c r="G21" s="16"/>
      <c r="J21" s="20" t="s">
        <v>168</v>
      </c>
      <c r="K21" s="16" t="s">
        <v>32</v>
      </c>
      <c r="L21" s="20" t="s">
        <v>56</v>
      </c>
    </row>
    <row r="22" spans="2:17" ht="12" customHeight="1" x14ac:dyDescent="0.25">
      <c r="E22" s="20"/>
      <c r="F22" s="16"/>
      <c r="G22" s="16"/>
      <c r="J22" s="20" t="s">
        <v>169</v>
      </c>
      <c r="K22" s="16" t="s">
        <v>68</v>
      </c>
      <c r="L22" s="20" t="s">
        <v>71</v>
      </c>
    </row>
    <row r="23" spans="2:17" ht="12" customHeight="1" x14ac:dyDescent="0.25"/>
    <row r="24" spans="2:17" ht="12" customHeight="1" x14ac:dyDescent="0.25"/>
    <row r="25" spans="2:17" ht="12" customHeight="1" x14ac:dyDescent="0.25">
      <c r="N25" s="20" t="s">
        <v>76</v>
      </c>
      <c r="O25" s="20" t="s">
        <v>77</v>
      </c>
      <c r="P25" s="20" t="s">
        <v>78</v>
      </c>
      <c r="Q25" s="23" t="s">
        <v>79</v>
      </c>
    </row>
    <row r="26" spans="2:17" ht="12" customHeight="1" x14ac:dyDescent="0.25">
      <c r="N26" s="11">
        <f ca="1">RANDBETWEEN(1,6)</f>
        <v>5</v>
      </c>
      <c r="O26" s="11">
        <f ca="1">RANDBETWEEN(1,6)</f>
        <v>5</v>
      </c>
      <c r="P26" s="24">
        <f ca="1">RANDBETWEEN(1,6)</f>
        <v>2</v>
      </c>
    </row>
    <row r="27" spans="2:17" ht="12" customHeight="1" x14ac:dyDescent="0.25">
      <c r="J27" s="20"/>
      <c r="K27" s="16"/>
      <c r="L27" s="16"/>
    </row>
    <row r="28" spans="2:17" ht="12" customHeight="1" x14ac:dyDescent="0.25">
      <c r="J28" s="21"/>
      <c r="K28" s="16"/>
      <c r="L28" s="16"/>
    </row>
    <row r="29" spans="2:17" ht="36" customHeight="1" x14ac:dyDescent="0.25">
      <c r="J29" s="21"/>
      <c r="K29" s="16"/>
      <c r="L29" s="16"/>
    </row>
    <row r="30" spans="2:17" ht="21" x14ac:dyDescent="0.35">
      <c r="B30" s="13" t="s">
        <v>5</v>
      </c>
      <c r="C30" s="13">
        <v>8</v>
      </c>
      <c r="E30" s="13" t="s">
        <v>183</v>
      </c>
      <c r="F30" s="30" t="s">
        <v>6</v>
      </c>
      <c r="G30" s="30">
        <v>5</v>
      </c>
      <c r="H30" s="18"/>
      <c r="J30" s="20"/>
    </row>
    <row r="31" spans="2:17" ht="6" customHeight="1" x14ac:dyDescent="0.25">
      <c r="J31" s="20"/>
    </row>
    <row r="32" spans="2:17" ht="12" customHeight="1" x14ac:dyDescent="0.25">
      <c r="E32" s="15" t="s">
        <v>11</v>
      </c>
      <c r="F32" s="15" t="s">
        <v>7</v>
      </c>
      <c r="G32" s="16"/>
      <c r="H32" s="16"/>
      <c r="I32" s="16"/>
      <c r="J32" s="20"/>
      <c r="K32" s="16"/>
      <c r="L32" s="16"/>
    </row>
    <row r="33" spans="5:13" ht="4.5" customHeight="1" x14ac:dyDescent="0.25">
      <c r="I33" s="16"/>
      <c r="J33" s="20"/>
      <c r="K33" s="16"/>
      <c r="L33" s="16"/>
    </row>
    <row r="34" spans="5:13" ht="12" customHeight="1" x14ac:dyDescent="0.25">
      <c r="E34" s="15" t="s">
        <v>12</v>
      </c>
      <c r="F34" s="15"/>
      <c r="G34" s="16"/>
      <c r="H34" s="16"/>
      <c r="I34" s="16"/>
      <c r="J34" s="15" t="s">
        <v>204</v>
      </c>
      <c r="M34" s="16"/>
    </row>
    <row r="35" spans="5:13" ht="12" customHeight="1" x14ac:dyDescent="0.25">
      <c r="E35" s="17" t="s">
        <v>8</v>
      </c>
      <c r="F35" s="17" t="s">
        <v>9</v>
      </c>
      <c r="G35" s="17" t="s">
        <v>10</v>
      </c>
      <c r="H35" s="16"/>
      <c r="J35" s="17" t="s">
        <v>66</v>
      </c>
      <c r="K35" s="17" t="s">
        <v>9</v>
      </c>
      <c r="L35" s="17" t="s">
        <v>82</v>
      </c>
    </row>
    <row r="36" spans="5:13" ht="12" customHeight="1" x14ac:dyDescent="0.25">
      <c r="E36" s="20" t="s">
        <v>229</v>
      </c>
      <c r="F36" s="16" t="s">
        <v>33</v>
      </c>
      <c r="G36" s="23" t="s">
        <v>132</v>
      </c>
      <c r="H36" s="16"/>
      <c r="J36" s="20" t="s">
        <v>23</v>
      </c>
      <c r="K36" s="16" t="s">
        <v>33</v>
      </c>
      <c r="L36" s="20" t="s">
        <v>58</v>
      </c>
      <c r="M36" s="16"/>
    </row>
    <row r="37" spans="5:13" ht="12" customHeight="1" x14ac:dyDescent="0.25">
      <c r="E37" s="20" t="s">
        <v>15</v>
      </c>
      <c r="F37" s="16" t="s">
        <v>113</v>
      </c>
      <c r="G37" s="23" t="s">
        <v>132</v>
      </c>
      <c r="H37" s="16"/>
      <c r="I37" s="16"/>
      <c r="J37" s="20" t="s">
        <v>25</v>
      </c>
      <c r="K37" s="16" t="s">
        <v>69</v>
      </c>
      <c r="L37" s="20" t="s">
        <v>72</v>
      </c>
    </row>
    <row r="38" spans="5:13" ht="12" customHeight="1" x14ac:dyDescent="0.25">
      <c r="F38" s="16" t="s">
        <v>230</v>
      </c>
      <c r="G38" s="23" t="s">
        <v>166</v>
      </c>
      <c r="H38" s="16"/>
      <c r="J38" s="16" t="s">
        <v>136</v>
      </c>
      <c r="K38" s="16" t="s">
        <v>33</v>
      </c>
      <c r="L38" s="20" t="s">
        <v>58</v>
      </c>
    </row>
    <row r="39" spans="5:13" ht="12" customHeight="1" x14ac:dyDescent="0.25">
      <c r="F39" s="16" t="s">
        <v>218</v>
      </c>
      <c r="G39" s="23" t="s">
        <v>125</v>
      </c>
      <c r="H39" s="16"/>
      <c r="J39" s="20" t="s">
        <v>60</v>
      </c>
      <c r="K39" s="16" t="s">
        <v>33</v>
      </c>
      <c r="L39" s="20" t="s">
        <v>58</v>
      </c>
    </row>
    <row r="40" spans="5:13" ht="12" customHeight="1" x14ac:dyDescent="0.25">
      <c r="F40" s="16" t="s">
        <v>197</v>
      </c>
      <c r="G40" s="23" t="s">
        <v>126</v>
      </c>
      <c r="H40" s="16"/>
      <c r="J40" s="20" t="s">
        <v>84</v>
      </c>
      <c r="K40" s="16" t="s">
        <v>33</v>
      </c>
      <c r="L40" s="20" t="s">
        <v>57</v>
      </c>
    </row>
    <row r="41" spans="5:13" ht="12" customHeight="1" x14ac:dyDescent="0.25">
      <c r="E41" s="20" t="s">
        <v>16</v>
      </c>
      <c r="F41" s="16" t="s">
        <v>215</v>
      </c>
      <c r="G41" s="23" t="s">
        <v>146</v>
      </c>
      <c r="H41" s="16"/>
      <c r="J41" s="16" t="s">
        <v>99</v>
      </c>
      <c r="K41" s="16" t="s">
        <v>33</v>
      </c>
      <c r="L41" s="20" t="s">
        <v>57</v>
      </c>
    </row>
    <row r="42" spans="5:13" ht="12" customHeight="1" x14ac:dyDescent="0.25">
      <c r="F42" s="16" t="s">
        <v>226</v>
      </c>
      <c r="G42" s="23" t="s">
        <v>127</v>
      </c>
      <c r="H42" s="16"/>
      <c r="J42" s="20" t="s">
        <v>93</v>
      </c>
      <c r="K42" s="16" t="s">
        <v>33</v>
      </c>
      <c r="L42" s="20" t="s">
        <v>56</v>
      </c>
    </row>
    <row r="43" spans="5:13" ht="12" customHeight="1" x14ac:dyDescent="0.25">
      <c r="E43" s="20" t="s">
        <v>17</v>
      </c>
      <c r="F43" s="16" t="s">
        <v>33</v>
      </c>
      <c r="G43" s="23" t="s">
        <v>146</v>
      </c>
      <c r="H43" s="16"/>
      <c r="J43" s="20" t="s">
        <v>83</v>
      </c>
      <c r="K43" s="16" t="s">
        <v>32</v>
      </c>
      <c r="L43" s="20" t="s">
        <v>57</v>
      </c>
    </row>
    <row r="44" spans="5:13" ht="12" customHeight="1" x14ac:dyDescent="0.25">
      <c r="E44" s="20" t="s">
        <v>18</v>
      </c>
      <c r="F44" s="16" t="s">
        <v>203</v>
      </c>
      <c r="G44" s="23" t="s">
        <v>146</v>
      </c>
      <c r="J44" s="20" t="s">
        <v>62</v>
      </c>
      <c r="K44" s="16" t="s">
        <v>33</v>
      </c>
      <c r="L44" s="20" t="s">
        <v>71</v>
      </c>
    </row>
    <row r="45" spans="5:13" ht="12" customHeight="1" x14ac:dyDescent="0.25">
      <c r="F45" s="16" t="s">
        <v>231</v>
      </c>
      <c r="G45" s="23" t="s">
        <v>127</v>
      </c>
      <c r="J45" s="20" t="s">
        <v>131</v>
      </c>
      <c r="K45" s="16" t="s">
        <v>33</v>
      </c>
      <c r="L45" s="20" t="s">
        <v>71</v>
      </c>
    </row>
    <row r="46" spans="5:13" ht="12" customHeight="1" x14ac:dyDescent="0.25">
      <c r="F46" s="16" t="s">
        <v>232</v>
      </c>
      <c r="G46" s="23" t="s">
        <v>234</v>
      </c>
      <c r="J46" s="20"/>
    </row>
    <row r="47" spans="5:13" ht="12" customHeight="1" x14ac:dyDescent="0.25">
      <c r="E47" s="20" t="s">
        <v>19</v>
      </c>
      <c r="F47" s="16" t="s">
        <v>106</v>
      </c>
      <c r="G47" s="23" t="s">
        <v>219</v>
      </c>
      <c r="J47" s="15" t="s">
        <v>129</v>
      </c>
      <c r="K47" s="15"/>
      <c r="L47" s="16"/>
    </row>
    <row r="48" spans="5:13" ht="12" customHeight="1" x14ac:dyDescent="0.25">
      <c r="F48" s="19" t="s">
        <v>112</v>
      </c>
      <c r="G48" s="23" t="s">
        <v>130</v>
      </c>
      <c r="J48" s="17" t="s">
        <v>66</v>
      </c>
      <c r="K48" s="17" t="s">
        <v>9</v>
      </c>
      <c r="L48" s="17" t="s">
        <v>82</v>
      </c>
    </row>
    <row r="49" spans="5:17" ht="12" customHeight="1" x14ac:dyDescent="0.25">
      <c r="F49" s="16" t="s">
        <v>197</v>
      </c>
      <c r="G49" s="23" t="s">
        <v>128</v>
      </c>
      <c r="J49" s="20" t="s">
        <v>23</v>
      </c>
      <c r="K49" s="16" t="s">
        <v>32</v>
      </c>
      <c r="L49" s="20" t="s">
        <v>58</v>
      </c>
    </row>
    <row r="50" spans="5:17" ht="12" customHeight="1" x14ac:dyDescent="0.25">
      <c r="E50" s="20" t="s">
        <v>20</v>
      </c>
      <c r="F50" s="16" t="s">
        <v>33</v>
      </c>
      <c r="G50" s="23" t="s">
        <v>235</v>
      </c>
      <c r="J50" s="20" t="s">
        <v>25</v>
      </c>
      <c r="K50" s="16" t="s">
        <v>105</v>
      </c>
      <c r="L50" s="20" t="s">
        <v>58</v>
      </c>
    </row>
    <row r="51" spans="5:17" ht="12" customHeight="1" x14ac:dyDescent="0.25">
      <c r="E51" s="20" t="s">
        <v>21</v>
      </c>
      <c r="F51" s="16" t="s">
        <v>118</v>
      </c>
      <c r="G51" s="23" t="s">
        <v>219</v>
      </c>
      <c r="K51" s="16" t="s">
        <v>197</v>
      </c>
      <c r="L51" s="20" t="s">
        <v>73</v>
      </c>
    </row>
    <row r="52" spans="5:17" ht="12" customHeight="1" x14ac:dyDescent="0.25">
      <c r="F52" s="16" t="s">
        <v>233</v>
      </c>
      <c r="G52" s="23" t="s">
        <v>128</v>
      </c>
      <c r="J52" s="16" t="s">
        <v>136</v>
      </c>
      <c r="K52" s="16" t="s">
        <v>33</v>
      </c>
      <c r="L52" s="20" t="s">
        <v>56</v>
      </c>
    </row>
    <row r="53" spans="5:17" ht="12" customHeight="1" x14ac:dyDescent="0.25">
      <c r="J53" s="20" t="s">
        <v>60</v>
      </c>
      <c r="K53" s="16" t="s">
        <v>33</v>
      </c>
      <c r="L53" s="20" t="s">
        <v>56</v>
      </c>
    </row>
    <row r="54" spans="5:17" ht="12" customHeight="1" x14ac:dyDescent="0.25">
      <c r="F54" s="15"/>
      <c r="G54" s="17"/>
      <c r="J54" s="20" t="s">
        <v>26</v>
      </c>
      <c r="K54" s="16" t="s">
        <v>32</v>
      </c>
      <c r="L54" s="20" t="s">
        <v>58</v>
      </c>
      <c r="N54" s="20" t="s">
        <v>76</v>
      </c>
      <c r="O54" s="20" t="s">
        <v>77</v>
      </c>
      <c r="P54" s="20" t="s">
        <v>78</v>
      </c>
      <c r="Q54" s="23" t="s">
        <v>79</v>
      </c>
    </row>
    <row r="55" spans="5:17" ht="12" customHeight="1" x14ac:dyDescent="0.25">
      <c r="F55" s="17"/>
      <c r="G55" s="23"/>
      <c r="J55" s="20" t="s">
        <v>27</v>
      </c>
      <c r="K55" s="16" t="s">
        <v>236</v>
      </c>
      <c r="L55" s="20" t="s">
        <v>73</v>
      </c>
      <c r="N55" s="11">
        <f ca="1">RANDBETWEEN(1,6)</f>
        <v>2</v>
      </c>
      <c r="O55" s="11">
        <f ca="1">RANDBETWEEN(1,6)</f>
        <v>4</v>
      </c>
      <c r="P55" s="24">
        <f ca="1">RANDBETWEEN(1,6)</f>
        <v>3</v>
      </c>
    </row>
    <row r="56" spans="5:17" ht="12" customHeight="1" x14ac:dyDescent="0.25">
      <c r="F56" s="16"/>
      <c r="G56" s="23"/>
      <c r="J56" s="16" t="s">
        <v>99</v>
      </c>
      <c r="K56" s="16" t="s">
        <v>101</v>
      </c>
      <c r="L56" s="20" t="s">
        <v>71</v>
      </c>
    </row>
    <row r="57" spans="5:17" ht="12" customHeight="1" x14ac:dyDescent="0.25">
      <c r="K57" s="16" t="s">
        <v>91</v>
      </c>
      <c r="L57" s="20" t="s">
        <v>58</v>
      </c>
      <c r="N57" s="15" t="s">
        <v>137</v>
      </c>
    </row>
    <row r="58" spans="5:17" ht="12" customHeight="1" x14ac:dyDescent="0.25">
      <c r="J58" s="20" t="s">
        <v>28</v>
      </c>
      <c r="K58" s="16" t="s">
        <v>32</v>
      </c>
      <c r="L58" s="20" t="s">
        <v>58</v>
      </c>
      <c r="N58" s="17" t="s">
        <v>138</v>
      </c>
      <c r="O58" s="17" t="s">
        <v>9</v>
      </c>
      <c r="P58" s="17" t="s">
        <v>237</v>
      </c>
    </row>
    <row r="59" spans="5:17" ht="12" customHeight="1" x14ac:dyDescent="0.25">
      <c r="J59" s="20" t="s">
        <v>29</v>
      </c>
      <c r="K59" s="16" t="s">
        <v>236</v>
      </c>
      <c r="L59" s="20" t="s">
        <v>73</v>
      </c>
      <c r="N59" s="32" t="s">
        <v>211</v>
      </c>
      <c r="O59" s="23" t="s">
        <v>68</v>
      </c>
      <c r="P59" s="20" t="s">
        <v>71</v>
      </c>
    </row>
    <row r="60" spans="5:17" ht="12" customHeight="1" x14ac:dyDescent="0.25">
      <c r="J60" s="20" t="s">
        <v>37</v>
      </c>
      <c r="K60" s="16" t="s">
        <v>32</v>
      </c>
      <c r="L60" s="20" t="s">
        <v>58</v>
      </c>
    </row>
    <row r="61" spans="5:17" ht="12" customHeight="1" x14ac:dyDescent="0.25">
      <c r="J61" s="20" t="s">
        <v>121</v>
      </c>
      <c r="K61" s="16" t="s">
        <v>68</v>
      </c>
      <c r="L61" s="20" t="s">
        <v>71</v>
      </c>
    </row>
    <row r="62" spans="5:17" ht="12" customHeight="1" x14ac:dyDescent="0.25">
      <c r="J62" s="20"/>
      <c r="K62" s="16"/>
      <c r="L62" s="20"/>
    </row>
    <row r="63" spans="5:17" ht="12" customHeight="1" x14ac:dyDescent="0.25">
      <c r="J63" s="20"/>
      <c r="K63" s="16"/>
      <c r="L63" s="20"/>
    </row>
    <row r="64" spans="5:17" ht="12" customHeight="1" x14ac:dyDescent="0.25">
      <c r="J64" s="20"/>
      <c r="K64" s="16"/>
      <c r="L64" s="20"/>
    </row>
    <row r="65" spans="5:7" x14ac:dyDescent="0.25">
      <c r="E65" s="20"/>
      <c r="F65" s="16"/>
      <c r="G65" s="16"/>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Q74"/>
  <sheetViews>
    <sheetView workbookViewId="0">
      <selection activeCell="K1" sqref="K1"/>
    </sheetView>
  </sheetViews>
  <sheetFormatPr defaultRowHeight="15" x14ac:dyDescent="0.25"/>
  <cols>
    <col min="4" max="4" width="4.42578125" customWidth="1"/>
    <col min="5" max="5" width="8.85546875" customWidth="1"/>
    <col min="8" max="8" width="5" customWidth="1"/>
    <col min="9" max="9" width="3.42578125" customWidth="1"/>
    <col min="11" max="11" width="10.5703125" customWidth="1"/>
  </cols>
  <sheetData>
    <row r="1" spans="2:13" ht="6.75" customHeight="1" x14ac:dyDescent="0.25"/>
    <row r="2" spans="2:13" ht="21" x14ac:dyDescent="0.35">
      <c r="B2" s="13" t="s">
        <v>5</v>
      </c>
      <c r="C2" s="13">
        <v>9</v>
      </c>
      <c r="E2" s="13" t="s">
        <v>184</v>
      </c>
      <c r="F2" s="30" t="s">
        <v>6</v>
      </c>
      <c r="G2" s="30">
        <v>4</v>
      </c>
      <c r="H2" s="18"/>
    </row>
    <row r="3" spans="2:13" ht="8.25" customHeight="1" x14ac:dyDescent="0.25"/>
    <row r="4" spans="2:13" ht="12" customHeight="1" x14ac:dyDescent="0.25">
      <c r="E4" s="15" t="s">
        <v>11</v>
      </c>
      <c r="F4" s="15" t="s">
        <v>7</v>
      </c>
      <c r="G4" s="16"/>
      <c r="H4" s="16"/>
      <c r="I4" s="16"/>
      <c r="J4" s="16"/>
      <c r="K4" s="16"/>
      <c r="L4" s="16"/>
    </row>
    <row r="5" spans="2:13" ht="6" customHeight="1" x14ac:dyDescent="0.25">
      <c r="I5" s="16"/>
      <c r="J5" s="16"/>
      <c r="K5" s="16"/>
      <c r="L5" s="16"/>
    </row>
    <row r="6" spans="2:13" ht="12" customHeight="1" x14ac:dyDescent="0.25">
      <c r="E6" s="15" t="s">
        <v>124</v>
      </c>
      <c r="F6" s="15"/>
      <c r="G6" s="16"/>
      <c r="H6" s="16"/>
      <c r="I6" s="16"/>
      <c r="J6" s="15" t="s">
        <v>227</v>
      </c>
      <c r="K6" s="15"/>
      <c r="L6" s="16"/>
      <c r="M6" s="16"/>
    </row>
    <row r="7" spans="2:13" ht="12" customHeight="1" x14ac:dyDescent="0.25">
      <c r="E7" s="17" t="s">
        <v>8</v>
      </c>
      <c r="F7" s="17" t="s">
        <v>9</v>
      </c>
      <c r="G7" s="17" t="s">
        <v>10</v>
      </c>
      <c r="H7" s="16"/>
      <c r="J7" s="17" t="s">
        <v>138</v>
      </c>
      <c r="K7" s="17" t="s">
        <v>9</v>
      </c>
      <c r="L7" s="17" t="s">
        <v>237</v>
      </c>
    </row>
    <row r="8" spans="2:13" ht="12" customHeight="1" x14ac:dyDescent="0.25">
      <c r="E8" s="20" t="s">
        <v>134</v>
      </c>
      <c r="F8" s="16" t="s">
        <v>118</v>
      </c>
      <c r="G8" s="20" t="s">
        <v>97</v>
      </c>
      <c r="H8" s="16"/>
      <c r="J8" s="20" t="s">
        <v>168</v>
      </c>
      <c r="K8" s="16" t="s">
        <v>32</v>
      </c>
      <c r="L8" s="20" t="s">
        <v>56</v>
      </c>
      <c r="M8" s="16"/>
    </row>
    <row r="9" spans="2:13" ht="12" customHeight="1" x14ac:dyDescent="0.25">
      <c r="F9" s="16" t="s">
        <v>91</v>
      </c>
      <c r="G9" s="20" t="s">
        <v>201</v>
      </c>
      <c r="H9" s="16"/>
      <c r="J9" s="20" t="s">
        <v>169</v>
      </c>
      <c r="K9" s="16" t="s">
        <v>68</v>
      </c>
      <c r="L9" s="20" t="s">
        <v>71</v>
      </c>
    </row>
    <row r="10" spans="2:13" ht="12" customHeight="1" x14ac:dyDescent="0.25">
      <c r="E10" s="20" t="s">
        <v>14</v>
      </c>
      <c r="F10" s="16" t="s">
        <v>33</v>
      </c>
      <c r="G10" s="20" t="s">
        <v>104</v>
      </c>
      <c r="H10" s="16"/>
    </row>
    <row r="11" spans="2:13" ht="12" customHeight="1" x14ac:dyDescent="0.25">
      <c r="E11" s="20" t="s">
        <v>17</v>
      </c>
      <c r="F11" s="16" t="s">
        <v>33</v>
      </c>
      <c r="G11" s="20" t="s">
        <v>51</v>
      </c>
      <c r="H11" s="16"/>
    </row>
    <row r="12" spans="2:13" ht="12" customHeight="1" x14ac:dyDescent="0.25">
      <c r="E12" s="20" t="s">
        <v>163</v>
      </c>
      <c r="F12" s="16" t="s">
        <v>203</v>
      </c>
      <c r="G12" s="20" t="s">
        <v>51</v>
      </c>
      <c r="H12" s="16"/>
    </row>
    <row r="13" spans="2:13" ht="12" customHeight="1" x14ac:dyDescent="0.25">
      <c r="F13" s="16" t="s">
        <v>114</v>
      </c>
      <c r="G13" s="20" t="s">
        <v>48</v>
      </c>
      <c r="H13" s="16"/>
    </row>
    <row r="14" spans="2:13" ht="12" customHeight="1" x14ac:dyDescent="0.25">
      <c r="E14" s="20" t="s">
        <v>164</v>
      </c>
      <c r="F14" s="16" t="s">
        <v>203</v>
      </c>
      <c r="G14" s="20" t="s">
        <v>49</v>
      </c>
      <c r="H14" s="16"/>
    </row>
    <row r="15" spans="2:13" ht="12" customHeight="1" x14ac:dyDescent="0.25">
      <c r="F15" s="16" t="s">
        <v>114</v>
      </c>
      <c r="G15" s="20" t="s">
        <v>51</v>
      </c>
      <c r="H15" s="16"/>
    </row>
    <row r="16" spans="2:13" ht="12" customHeight="1" x14ac:dyDescent="0.25">
      <c r="E16" s="20" t="s">
        <v>20</v>
      </c>
      <c r="F16" s="16" t="s">
        <v>33</v>
      </c>
      <c r="G16" s="20" t="s">
        <v>49</v>
      </c>
    </row>
    <row r="17" spans="5:17" ht="12" customHeight="1" x14ac:dyDescent="0.25"/>
    <row r="18" spans="5:17" ht="12" customHeight="1" x14ac:dyDescent="0.25">
      <c r="E18" s="15" t="s">
        <v>216</v>
      </c>
      <c r="F18" s="15"/>
      <c r="G18" s="16"/>
      <c r="K18" s="19"/>
      <c r="L18" s="16"/>
    </row>
    <row r="19" spans="5:17" ht="12" customHeight="1" x14ac:dyDescent="0.25">
      <c r="E19" s="17" t="s">
        <v>66</v>
      </c>
      <c r="F19" s="17" t="s">
        <v>9</v>
      </c>
      <c r="G19" s="17" t="s">
        <v>82</v>
      </c>
      <c r="J19" s="17"/>
    </row>
    <row r="20" spans="5:17" ht="12" customHeight="1" x14ac:dyDescent="0.25">
      <c r="E20" s="20" t="s">
        <v>23</v>
      </c>
      <c r="F20" s="16" t="s">
        <v>105</v>
      </c>
      <c r="G20" s="20" t="s">
        <v>167</v>
      </c>
    </row>
    <row r="21" spans="5:17" ht="12" customHeight="1" x14ac:dyDescent="0.25">
      <c r="E21" s="20"/>
      <c r="F21" s="16" t="s">
        <v>197</v>
      </c>
      <c r="G21" s="20" t="s">
        <v>58</v>
      </c>
    </row>
    <row r="22" spans="5:17" ht="12" customHeight="1" x14ac:dyDescent="0.25">
      <c r="E22" s="20" t="s">
        <v>25</v>
      </c>
      <c r="F22" s="16" t="s">
        <v>32</v>
      </c>
      <c r="G22" s="20" t="s">
        <v>167</v>
      </c>
    </row>
    <row r="23" spans="5:17" ht="12" customHeight="1" x14ac:dyDescent="0.25">
      <c r="E23" s="20" t="s">
        <v>34</v>
      </c>
      <c r="F23" s="16" t="s">
        <v>33</v>
      </c>
      <c r="G23" s="20" t="s">
        <v>56</v>
      </c>
      <c r="J23" s="15"/>
      <c r="K23" s="15"/>
      <c r="L23" s="16"/>
    </row>
    <row r="24" spans="5:17" ht="12" customHeight="1" x14ac:dyDescent="0.25">
      <c r="E24" s="20" t="s">
        <v>75</v>
      </c>
      <c r="F24" s="16" t="s">
        <v>236</v>
      </c>
      <c r="G24" s="20" t="s">
        <v>58</v>
      </c>
      <c r="J24" s="17"/>
      <c r="K24" s="17"/>
      <c r="L24" s="17"/>
    </row>
    <row r="25" spans="5:17" ht="12" customHeight="1" x14ac:dyDescent="0.25">
      <c r="E25" s="20" t="s">
        <v>238</v>
      </c>
      <c r="F25" s="16" t="s">
        <v>32</v>
      </c>
      <c r="G25" s="20" t="s">
        <v>167</v>
      </c>
      <c r="J25" s="20"/>
      <c r="K25" s="16"/>
      <c r="L25" s="16"/>
    </row>
    <row r="26" spans="5:17" ht="12" customHeight="1" x14ac:dyDescent="0.25">
      <c r="E26" s="20" t="s">
        <v>37</v>
      </c>
      <c r="F26" s="16" t="s">
        <v>107</v>
      </c>
      <c r="G26" s="20" t="s">
        <v>167</v>
      </c>
      <c r="J26" s="20"/>
      <c r="K26" s="16"/>
      <c r="L26" s="16"/>
      <c r="N26" s="20" t="s">
        <v>76</v>
      </c>
      <c r="O26" s="20" t="s">
        <v>77</v>
      </c>
      <c r="P26" s="20" t="s">
        <v>78</v>
      </c>
      <c r="Q26" s="23" t="s">
        <v>79</v>
      </c>
    </row>
    <row r="27" spans="5:17" ht="12" customHeight="1" x14ac:dyDescent="0.25">
      <c r="E27" s="20"/>
      <c r="F27" s="16" t="s">
        <v>233</v>
      </c>
      <c r="G27" s="20" t="s">
        <v>58</v>
      </c>
      <c r="N27" s="11">
        <f ca="1">RANDBETWEEN(1,6)</f>
        <v>3</v>
      </c>
      <c r="O27" s="11">
        <f ca="1">RANDBETWEEN(1,6)</f>
        <v>4</v>
      </c>
      <c r="P27" s="24">
        <f ca="1">RANDBETWEEN(1,6)</f>
        <v>2</v>
      </c>
    </row>
    <row r="28" spans="5:17" ht="12" customHeight="1" x14ac:dyDescent="0.25">
      <c r="E28" s="20" t="s">
        <v>239</v>
      </c>
      <c r="F28" s="16" t="s">
        <v>68</v>
      </c>
      <c r="G28" s="20" t="s">
        <v>71</v>
      </c>
      <c r="J28" s="20"/>
      <c r="K28" s="19"/>
      <c r="L28" s="16"/>
    </row>
    <row r="29" spans="5:17" ht="12" customHeight="1" x14ac:dyDescent="0.25">
      <c r="E29" s="20"/>
      <c r="F29" s="16"/>
      <c r="G29" s="20"/>
      <c r="J29" s="20"/>
      <c r="K29" s="16"/>
      <c r="L29" s="16"/>
    </row>
    <row r="30" spans="5:17" ht="12" customHeight="1" x14ac:dyDescent="0.25">
      <c r="E30" s="20"/>
      <c r="F30" s="16"/>
      <c r="G30" s="16"/>
      <c r="L30" s="16"/>
    </row>
    <row r="31" spans="5:17" ht="12" customHeight="1" x14ac:dyDescent="0.25">
      <c r="E31" s="20"/>
      <c r="F31" s="16"/>
      <c r="G31" s="16"/>
      <c r="J31" s="20"/>
      <c r="K31" s="16"/>
      <c r="L31" s="16"/>
    </row>
    <row r="32" spans="5:17" ht="12" customHeight="1" x14ac:dyDescent="0.25">
      <c r="E32" s="20"/>
      <c r="F32" s="16"/>
      <c r="G32" s="16"/>
    </row>
    <row r="33" spans="2:13" ht="12" customHeight="1" x14ac:dyDescent="0.25">
      <c r="E33" s="20"/>
      <c r="F33" s="19"/>
      <c r="G33" s="16"/>
    </row>
    <row r="34" spans="2:13" ht="12" customHeight="1" x14ac:dyDescent="0.25">
      <c r="E34" s="20"/>
      <c r="F34" s="16"/>
      <c r="G34" s="16"/>
    </row>
    <row r="35" spans="2:13" ht="12" customHeight="1" x14ac:dyDescent="0.25">
      <c r="E35" s="21"/>
      <c r="F35" s="16"/>
      <c r="G35" s="16"/>
    </row>
    <row r="36" spans="2:13" ht="12" customHeight="1" x14ac:dyDescent="0.25">
      <c r="E36" s="21"/>
      <c r="F36" s="16"/>
      <c r="G36" s="16"/>
    </row>
    <row r="37" spans="2:13" ht="12" customHeight="1" x14ac:dyDescent="0.25">
      <c r="E37" s="21"/>
      <c r="F37" s="16"/>
      <c r="G37" s="16"/>
    </row>
    <row r="38" spans="2:13" ht="17.25" customHeight="1" x14ac:dyDescent="0.35">
      <c r="B38" s="13" t="s">
        <v>5</v>
      </c>
      <c r="C38" s="13">
        <v>10</v>
      </c>
      <c r="E38" s="13" t="s">
        <v>185</v>
      </c>
      <c r="F38" s="30" t="s">
        <v>6</v>
      </c>
      <c r="G38" s="30">
        <v>4</v>
      </c>
      <c r="H38" s="18"/>
      <c r="J38" s="20"/>
    </row>
    <row r="39" spans="2:13" ht="6" customHeight="1" x14ac:dyDescent="0.25">
      <c r="J39" s="20"/>
    </row>
    <row r="40" spans="2:13" ht="12" customHeight="1" x14ac:dyDescent="0.25">
      <c r="E40" s="15" t="s">
        <v>11</v>
      </c>
      <c r="F40" s="15" t="s">
        <v>7</v>
      </c>
      <c r="G40" s="16"/>
      <c r="H40" s="16"/>
      <c r="I40" s="16"/>
      <c r="J40" s="20"/>
      <c r="K40" s="16"/>
      <c r="L40" s="16"/>
    </row>
    <row r="41" spans="2:13" ht="12" customHeight="1" x14ac:dyDescent="0.25">
      <c r="I41" s="16"/>
      <c r="J41" s="20"/>
      <c r="K41" s="16"/>
      <c r="L41" s="16"/>
    </row>
    <row r="42" spans="2:13" ht="12" customHeight="1" x14ac:dyDescent="0.25">
      <c r="E42" s="15" t="s">
        <v>157</v>
      </c>
      <c r="F42" s="15"/>
      <c r="G42" s="16"/>
      <c r="I42" s="16"/>
      <c r="J42" s="15" t="s">
        <v>216</v>
      </c>
      <c r="K42" s="15"/>
      <c r="L42" s="16"/>
      <c r="M42" s="16"/>
    </row>
    <row r="43" spans="2:13" ht="12" customHeight="1" x14ac:dyDescent="0.25">
      <c r="E43" s="17" t="s">
        <v>8</v>
      </c>
      <c r="F43" s="17" t="s">
        <v>9</v>
      </c>
      <c r="G43" s="17" t="s">
        <v>10</v>
      </c>
      <c r="J43" s="17" t="s">
        <v>66</v>
      </c>
      <c r="K43" s="17" t="s">
        <v>9</v>
      </c>
      <c r="L43" s="17" t="s">
        <v>82</v>
      </c>
    </row>
    <row r="44" spans="2:13" ht="12" customHeight="1" x14ac:dyDescent="0.25">
      <c r="E44" s="20" t="s">
        <v>13</v>
      </c>
      <c r="F44" s="16" t="s">
        <v>118</v>
      </c>
      <c r="G44" s="20" t="s">
        <v>22</v>
      </c>
      <c r="J44" s="20" t="s">
        <v>86</v>
      </c>
      <c r="K44" s="16" t="s">
        <v>107</v>
      </c>
      <c r="L44" s="20" t="s">
        <v>56</v>
      </c>
      <c r="M44" s="16"/>
    </row>
    <row r="45" spans="2:13" ht="12" customHeight="1" x14ac:dyDescent="0.25">
      <c r="F45" s="16" t="s">
        <v>240</v>
      </c>
      <c r="G45" s="20" t="s">
        <v>202</v>
      </c>
      <c r="K45" s="16" t="s">
        <v>233</v>
      </c>
      <c r="L45" s="20" t="s">
        <v>58</v>
      </c>
    </row>
    <row r="46" spans="2:13" ht="12" customHeight="1" x14ac:dyDescent="0.25">
      <c r="F46" s="16" t="s">
        <v>197</v>
      </c>
      <c r="G46" s="20" t="s">
        <v>94</v>
      </c>
      <c r="J46" s="20" t="s">
        <v>34</v>
      </c>
      <c r="K46" s="16" t="s">
        <v>101</v>
      </c>
      <c r="L46" s="20" t="s">
        <v>71</v>
      </c>
    </row>
    <row r="47" spans="2:13" ht="12" customHeight="1" x14ac:dyDescent="0.25">
      <c r="E47" s="20" t="s">
        <v>15</v>
      </c>
      <c r="F47" s="16" t="s">
        <v>203</v>
      </c>
      <c r="G47" s="20" t="s">
        <v>22</v>
      </c>
      <c r="K47" s="16" t="s">
        <v>135</v>
      </c>
      <c r="L47" s="20" t="s">
        <v>167</v>
      </c>
    </row>
    <row r="48" spans="2:13" ht="12" customHeight="1" x14ac:dyDescent="0.25">
      <c r="E48" s="20"/>
      <c r="F48" s="19" t="s">
        <v>114</v>
      </c>
      <c r="G48" s="20" t="s">
        <v>202</v>
      </c>
      <c r="J48" s="20" t="s">
        <v>26</v>
      </c>
      <c r="K48" s="16" t="s">
        <v>32</v>
      </c>
      <c r="L48" s="20" t="s">
        <v>56</v>
      </c>
    </row>
    <row r="49" spans="5:17" ht="12" customHeight="1" x14ac:dyDescent="0.25">
      <c r="E49" s="20" t="s">
        <v>14</v>
      </c>
      <c r="F49" s="19" t="s">
        <v>33</v>
      </c>
      <c r="G49" s="20" t="s">
        <v>22</v>
      </c>
      <c r="J49" s="20" t="s">
        <v>27</v>
      </c>
      <c r="K49" s="16" t="s">
        <v>236</v>
      </c>
      <c r="L49" s="20" t="s">
        <v>58</v>
      </c>
    </row>
    <row r="50" spans="5:17" ht="12" customHeight="1" x14ac:dyDescent="0.25">
      <c r="E50" s="20" t="s">
        <v>16</v>
      </c>
      <c r="F50" s="16" t="s">
        <v>106</v>
      </c>
      <c r="G50" s="20" t="s">
        <v>95</v>
      </c>
      <c r="H50" s="16"/>
      <c r="J50" s="20" t="s">
        <v>120</v>
      </c>
      <c r="K50" s="16" t="s">
        <v>32</v>
      </c>
      <c r="L50" s="20" t="s">
        <v>56</v>
      </c>
    </row>
    <row r="51" spans="5:17" ht="12" customHeight="1" x14ac:dyDescent="0.25">
      <c r="F51" s="16" t="s">
        <v>218</v>
      </c>
      <c r="G51" s="20" t="s">
        <v>104</v>
      </c>
      <c r="J51" s="20" t="s">
        <v>29</v>
      </c>
      <c r="K51" s="16" t="s">
        <v>236</v>
      </c>
      <c r="L51" s="20" t="s">
        <v>58</v>
      </c>
    </row>
    <row r="52" spans="5:17" ht="12" customHeight="1" x14ac:dyDescent="0.25">
      <c r="F52" s="16" t="s">
        <v>197</v>
      </c>
      <c r="G52" s="20" t="s">
        <v>97</v>
      </c>
      <c r="H52" s="16"/>
      <c r="J52" s="21" t="s">
        <v>121</v>
      </c>
      <c r="K52" s="16" t="s">
        <v>68</v>
      </c>
      <c r="L52" s="20" t="s">
        <v>71</v>
      </c>
    </row>
    <row r="53" spans="5:17" ht="12" customHeight="1" x14ac:dyDescent="0.25">
      <c r="E53" s="20" t="s">
        <v>17</v>
      </c>
      <c r="F53" s="19" t="s">
        <v>33</v>
      </c>
      <c r="G53" s="20" t="s">
        <v>95</v>
      </c>
      <c r="H53" s="16"/>
      <c r="J53" s="20"/>
      <c r="K53" s="16"/>
      <c r="L53" s="16"/>
    </row>
    <row r="54" spans="5:17" ht="12" customHeight="1" x14ac:dyDescent="0.25">
      <c r="E54" s="20" t="s">
        <v>18</v>
      </c>
      <c r="F54" s="19" t="s">
        <v>203</v>
      </c>
      <c r="G54" s="20" t="s">
        <v>95</v>
      </c>
      <c r="H54" s="16"/>
      <c r="J54" s="15" t="s">
        <v>137</v>
      </c>
      <c r="K54" s="15"/>
      <c r="L54" s="16"/>
    </row>
    <row r="55" spans="5:17" ht="12" customHeight="1" x14ac:dyDescent="0.25">
      <c r="E55" s="20"/>
      <c r="F55" s="19" t="s">
        <v>119</v>
      </c>
      <c r="G55" s="20" t="s">
        <v>104</v>
      </c>
      <c r="J55" s="17" t="s">
        <v>216</v>
      </c>
      <c r="K55" s="17" t="s">
        <v>9</v>
      </c>
      <c r="L55" s="17" t="s">
        <v>139</v>
      </c>
    </row>
    <row r="56" spans="5:17" ht="12" customHeight="1" x14ac:dyDescent="0.25">
      <c r="E56" s="20" t="s">
        <v>19</v>
      </c>
      <c r="F56" s="19" t="s">
        <v>118</v>
      </c>
      <c r="G56" s="20" t="s">
        <v>49</v>
      </c>
      <c r="H56" s="16"/>
      <c r="J56" s="32" t="s">
        <v>211</v>
      </c>
      <c r="K56" s="19" t="s">
        <v>68</v>
      </c>
      <c r="L56" s="20" t="s">
        <v>71</v>
      </c>
    </row>
    <row r="57" spans="5:17" ht="12" customHeight="1" x14ac:dyDescent="0.25">
      <c r="E57" s="20"/>
      <c r="F57" s="16" t="s">
        <v>91</v>
      </c>
      <c r="G57" s="20" t="s">
        <v>51</v>
      </c>
      <c r="H57" s="16"/>
      <c r="K57" s="19"/>
      <c r="L57" s="16"/>
    </row>
    <row r="58" spans="5:17" ht="12" customHeight="1" x14ac:dyDescent="0.25">
      <c r="E58" s="20" t="s">
        <v>20</v>
      </c>
      <c r="F58" s="16" t="s">
        <v>33</v>
      </c>
      <c r="G58" s="20" t="s">
        <v>49</v>
      </c>
      <c r="H58" s="16"/>
    </row>
    <row r="59" spans="5:17" ht="12" customHeight="1" x14ac:dyDescent="0.25">
      <c r="E59" s="20" t="s">
        <v>21</v>
      </c>
      <c r="F59" s="16" t="s">
        <v>236</v>
      </c>
      <c r="G59" s="20" t="s">
        <v>47</v>
      </c>
      <c r="H59" s="16"/>
    </row>
    <row r="60" spans="5:17" ht="12" customHeight="1" x14ac:dyDescent="0.25">
      <c r="E60" s="20"/>
      <c r="F60" s="16"/>
      <c r="G60" s="16"/>
      <c r="H60" s="16"/>
    </row>
    <row r="61" spans="5:17" ht="12" customHeight="1" x14ac:dyDescent="0.25">
      <c r="E61" s="20"/>
      <c r="F61" s="16"/>
      <c r="G61" s="16"/>
    </row>
    <row r="62" spans="5:17" ht="12" customHeight="1" x14ac:dyDescent="0.25">
      <c r="E62" s="20"/>
      <c r="F62" s="16"/>
      <c r="G62" s="16"/>
      <c r="N62" s="20" t="s">
        <v>76</v>
      </c>
      <c r="O62" s="20" t="s">
        <v>77</v>
      </c>
      <c r="P62" s="20" t="s">
        <v>78</v>
      </c>
      <c r="Q62" s="23" t="s">
        <v>79</v>
      </c>
    </row>
    <row r="63" spans="5:17" ht="12" customHeight="1" x14ac:dyDescent="0.25">
      <c r="E63" s="20"/>
      <c r="F63" s="16"/>
      <c r="G63" s="16"/>
      <c r="N63" s="11">
        <f ca="1">RANDBETWEEN(1,6)</f>
        <v>5</v>
      </c>
      <c r="O63" s="11">
        <f ca="1">RANDBETWEEN(1,6)</f>
        <v>1</v>
      </c>
      <c r="P63" s="24">
        <f ca="1">RANDBETWEEN(1,6)</f>
        <v>2</v>
      </c>
    </row>
    <row r="64" spans="5:17" ht="12" customHeight="1" x14ac:dyDescent="0.25">
      <c r="E64" s="20"/>
      <c r="F64" s="16"/>
      <c r="G64" s="16"/>
    </row>
    <row r="65" spans="5:7" ht="12" customHeight="1" x14ac:dyDescent="0.25">
      <c r="E65" s="20"/>
      <c r="F65" s="16"/>
      <c r="G65" s="16"/>
    </row>
    <row r="66" spans="5:7" ht="12" customHeight="1" x14ac:dyDescent="0.25">
      <c r="F66" s="19"/>
      <c r="G66" s="16"/>
    </row>
    <row r="67" spans="5:7" ht="12" customHeight="1" x14ac:dyDescent="0.25">
      <c r="E67" s="20"/>
      <c r="F67" s="16"/>
      <c r="G67" s="16"/>
    </row>
    <row r="68" spans="5:7" ht="12" customHeight="1" x14ac:dyDescent="0.25">
      <c r="E68" s="21"/>
      <c r="F68" s="16"/>
      <c r="G68" s="16"/>
    </row>
    <row r="69" spans="5:7" ht="12" customHeight="1" x14ac:dyDescent="0.25">
      <c r="E69" s="22"/>
      <c r="F69" s="16"/>
      <c r="G69" s="16"/>
    </row>
    <row r="70" spans="5:7" ht="12" customHeight="1" x14ac:dyDescent="0.25"/>
    <row r="71" spans="5:7" ht="12" customHeight="1" x14ac:dyDescent="0.25"/>
    <row r="72" spans="5:7" ht="12" customHeight="1" x14ac:dyDescent="0.25"/>
    <row r="73" spans="5:7" ht="12" customHeight="1" x14ac:dyDescent="0.25"/>
    <row r="74" spans="5:7" ht="12" customHeight="1" x14ac:dyDescent="0.25"/>
  </sheetData>
  <pageMargins left="0.7" right="0.7" top="0.75" bottom="0.75" header="0.3" footer="0.3"/>
  <pageSetup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Q70"/>
  <sheetViews>
    <sheetView topLeftCell="A37" workbookViewId="0">
      <selection activeCell="R54" sqref="R54"/>
    </sheetView>
  </sheetViews>
  <sheetFormatPr defaultRowHeight="15" x14ac:dyDescent="0.25"/>
  <cols>
    <col min="4" max="4" width="4.42578125" customWidth="1"/>
    <col min="5" max="5" width="8.85546875" customWidth="1"/>
    <col min="6" max="6" width="11.5703125" customWidth="1"/>
    <col min="8" max="8" width="5" customWidth="1"/>
    <col min="9" max="9" width="3.85546875" customWidth="1"/>
    <col min="11" max="11" width="9.5703125" customWidth="1"/>
  </cols>
  <sheetData>
    <row r="1" spans="2:13" ht="6.75" customHeight="1" x14ac:dyDescent="0.25"/>
    <row r="2" spans="2:13" ht="21" x14ac:dyDescent="0.35">
      <c r="B2" s="13" t="s">
        <v>5</v>
      </c>
      <c r="C2" s="13">
        <v>11</v>
      </c>
      <c r="E2" s="13" t="s">
        <v>186</v>
      </c>
      <c r="F2" s="30" t="s">
        <v>6</v>
      </c>
      <c r="G2" s="30">
        <v>5</v>
      </c>
      <c r="H2" s="18"/>
    </row>
    <row r="3" spans="2:13" ht="8.25" customHeight="1" x14ac:dyDescent="0.25"/>
    <row r="4" spans="2:13" ht="12" customHeight="1" x14ac:dyDescent="0.25">
      <c r="E4" s="15" t="s">
        <v>11</v>
      </c>
      <c r="F4" s="15" t="s">
        <v>7</v>
      </c>
      <c r="G4" s="16"/>
      <c r="H4" s="16"/>
      <c r="I4" s="16"/>
      <c r="J4" s="16"/>
      <c r="K4" s="16"/>
      <c r="L4" s="16"/>
    </row>
    <row r="5" spans="2:13" ht="6" customHeight="1" x14ac:dyDescent="0.25">
      <c r="I5" s="16"/>
      <c r="J5" s="16"/>
      <c r="K5" s="16"/>
      <c r="L5" s="16"/>
    </row>
    <row r="6" spans="2:13" ht="12" customHeight="1" x14ac:dyDescent="0.25">
      <c r="E6" s="15" t="s">
        <v>12</v>
      </c>
      <c r="F6" s="15"/>
      <c r="G6" s="16"/>
      <c r="H6" s="16"/>
      <c r="I6" s="16"/>
      <c r="J6" s="15" t="s">
        <v>204</v>
      </c>
      <c r="M6" s="16"/>
    </row>
    <row r="7" spans="2:13" ht="12" customHeight="1" x14ac:dyDescent="0.25">
      <c r="E7" s="17" t="s">
        <v>8</v>
      </c>
      <c r="F7" s="17" t="s">
        <v>9</v>
      </c>
      <c r="G7" s="17" t="s">
        <v>10</v>
      </c>
      <c r="H7" s="16"/>
      <c r="J7" s="17" t="s">
        <v>66</v>
      </c>
      <c r="K7" s="17" t="s">
        <v>9</v>
      </c>
      <c r="L7" s="17" t="s">
        <v>82</v>
      </c>
    </row>
    <row r="8" spans="2:13" ht="12" customHeight="1" x14ac:dyDescent="0.25">
      <c r="E8" s="20" t="s">
        <v>13</v>
      </c>
      <c r="F8" s="16" t="s">
        <v>107</v>
      </c>
      <c r="G8" s="23" t="s">
        <v>125</v>
      </c>
      <c r="H8" s="16"/>
      <c r="J8" s="20" t="s">
        <v>23</v>
      </c>
      <c r="K8" s="16" t="s">
        <v>107</v>
      </c>
      <c r="L8" s="20" t="s">
        <v>59</v>
      </c>
      <c r="M8" s="16"/>
    </row>
    <row r="9" spans="2:13" ht="12" customHeight="1" x14ac:dyDescent="0.25">
      <c r="E9" s="20"/>
      <c r="F9" s="16" t="s">
        <v>233</v>
      </c>
      <c r="G9" s="23" t="s">
        <v>126</v>
      </c>
      <c r="H9" s="16"/>
      <c r="I9" s="16"/>
      <c r="K9" s="16" t="s">
        <v>233</v>
      </c>
      <c r="L9" s="20" t="s">
        <v>88</v>
      </c>
    </row>
    <row r="10" spans="2:13" ht="12" customHeight="1" x14ac:dyDescent="0.25">
      <c r="E10" s="20" t="s">
        <v>15</v>
      </c>
      <c r="F10" s="16" t="s">
        <v>105</v>
      </c>
      <c r="G10" s="23" t="s">
        <v>125</v>
      </c>
      <c r="H10" s="16"/>
      <c r="J10" s="20" t="s">
        <v>25</v>
      </c>
      <c r="K10" s="16" t="s">
        <v>116</v>
      </c>
      <c r="L10" s="20" t="s">
        <v>59</v>
      </c>
    </row>
    <row r="11" spans="2:13" ht="12" customHeight="1" x14ac:dyDescent="0.25">
      <c r="F11" s="16" t="s">
        <v>119</v>
      </c>
      <c r="G11" s="23" t="s">
        <v>126</v>
      </c>
      <c r="H11" s="16"/>
      <c r="K11" s="16" t="s">
        <v>243</v>
      </c>
      <c r="L11" s="20" t="s">
        <v>88</v>
      </c>
    </row>
    <row r="12" spans="2:13" ht="12" customHeight="1" x14ac:dyDescent="0.25">
      <c r="E12" s="20" t="s">
        <v>14</v>
      </c>
      <c r="F12" s="16" t="s">
        <v>33</v>
      </c>
      <c r="G12" s="23" t="s">
        <v>166</v>
      </c>
      <c r="H12" s="16"/>
      <c r="J12" s="16" t="s">
        <v>136</v>
      </c>
      <c r="K12" s="16" t="s">
        <v>118</v>
      </c>
      <c r="L12" s="20" t="s">
        <v>58</v>
      </c>
    </row>
    <row r="13" spans="2:13" ht="12" customHeight="1" x14ac:dyDescent="0.25">
      <c r="E13" s="20" t="s">
        <v>16</v>
      </c>
      <c r="F13" s="16" t="s">
        <v>100</v>
      </c>
      <c r="G13" s="23" t="s">
        <v>166</v>
      </c>
      <c r="H13" s="16"/>
      <c r="K13" s="16" t="s">
        <v>91</v>
      </c>
      <c r="L13" s="20" t="s">
        <v>59</v>
      </c>
    </row>
    <row r="14" spans="2:13" ht="12" customHeight="1" x14ac:dyDescent="0.25">
      <c r="F14" s="16" t="s">
        <v>232</v>
      </c>
      <c r="G14" s="23" t="s">
        <v>125</v>
      </c>
      <c r="H14" s="16"/>
      <c r="J14" s="20" t="s">
        <v>35</v>
      </c>
      <c r="K14" s="16" t="s">
        <v>33</v>
      </c>
      <c r="L14" s="20" t="s">
        <v>58</v>
      </c>
    </row>
    <row r="15" spans="2:13" ht="12" customHeight="1" x14ac:dyDescent="0.25">
      <c r="E15" s="20" t="s">
        <v>17</v>
      </c>
      <c r="F15" s="16" t="s">
        <v>33</v>
      </c>
      <c r="G15" s="23" t="s">
        <v>132</v>
      </c>
      <c r="H15" s="16"/>
      <c r="J15" s="20" t="s">
        <v>34</v>
      </c>
      <c r="K15" s="16" t="s">
        <v>215</v>
      </c>
      <c r="L15" s="20" t="s">
        <v>58</v>
      </c>
    </row>
    <row r="16" spans="2:13" ht="12" customHeight="1" x14ac:dyDescent="0.25">
      <c r="E16" s="20" t="s">
        <v>18</v>
      </c>
      <c r="F16" s="16" t="s">
        <v>118</v>
      </c>
      <c r="G16" s="23" t="s">
        <v>132</v>
      </c>
      <c r="K16" s="16" t="s">
        <v>109</v>
      </c>
      <c r="L16" s="20" t="s">
        <v>73</v>
      </c>
    </row>
    <row r="17" spans="5:17" ht="12" customHeight="1" x14ac:dyDescent="0.25">
      <c r="F17" s="16" t="s">
        <v>91</v>
      </c>
      <c r="G17" s="23" t="s">
        <v>166</v>
      </c>
      <c r="J17" s="16" t="s">
        <v>84</v>
      </c>
      <c r="K17" s="16" t="s">
        <v>32</v>
      </c>
      <c r="L17" s="20" t="s">
        <v>57</v>
      </c>
    </row>
    <row r="18" spans="5:17" ht="12" customHeight="1" x14ac:dyDescent="0.25">
      <c r="E18" s="20" t="s">
        <v>19</v>
      </c>
      <c r="F18" s="16" t="s">
        <v>118</v>
      </c>
      <c r="G18" s="23" t="s">
        <v>242</v>
      </c>
      <c r="J18" s="20" t="s">
        <v>41</v>
      </c>
      <c r="K18" s="16" t="s">
        <v>215</v>
      </c>
      <c r="L18" s="20" t="s">
        <v>56</v>
      </c>
    </row>
    <row r="19" spans="5:17" ht="12" customHeight="1" x14ac:dyDescent="0.25">
      <c r="E19" s="20"/>
      <c r="F19" s="16" t="s">
        <v>91</v>
      </c>
      <c r="G19" s="23" t="s">
        <v>132</v>
      </c>
      <c r="K19" s="16" t="s">
        <v>109</v>
      </c>
      <c r="L19" s="20" t="s">
        <v>72</v>
      </c>
    </row>
    <row r="20" spans="5:17" ht="12" customHeight="1" x14ac:dyDescent="0.25">
      <c r="E20" s="20" t="s">
        <v>20</v>
      </c>
      <c r="F20" s="19" t="s">
        <v>33</v>
      </c>
      <c r="G20" s="23" t="s">
        <v>242</v>
      </c>
      <c r="J20" s="20" t="s">
        <v>43</v>
      </c>
      <c r="K20" s="16" t="s">
        <v>33</v>
      </c>
      <c r="L20" s="20" t="s">
        <v>56</v>
      </c>
    </row>
    <row r="21" spans="5:17" ht="12" customHeight="1" x14ac:dyDescent="0.25">
      <c r="E21" s="20" t="s">
        <v>21</v>
      </c>
      <c r="F21" s="16" t="s">
        <v>118</v>
      </c>
      <c r="G21" s="23" t="s">
        <v>242</v>
      </c>
      <c r="J21" s="20" t="s">
        <v>93</v>
      </c>
      <c r="K21" s="16" t="s">
        <v>33</v>
      </c>
      <c r="L21" s="20" t="s">
        <v>167</v>
      </c>
    </row>
    <row r="22" spans="5:17" ht="12" customHeight="1" x14ac:dyDescent="0.25">
      <c r="E22" s="20"/>
      <c r="F22" s="16" t="s">
        <v>241</v>
      </c>
      <c r="G22" s="23" t="s">
        <v>132</v>
      </c>
      <c r="J22" s="20" t="s">
        <v>83</v>
      </c>
      <c r="K22" s="16" t="s">
        <v>32</v>
      </c>
      <c r="L22" s="20" t="s">
        <v>70</v>
      </c>
    </row>
    <row r="23" spans="5:17" ht="12" customHeight="1" x14ac:dyDescent="0.25">
      <c r="E23" s="20"/>
      <c r="F23" s="16" t="s">
        <v>232</v>
      </c>
      <c r="G23" s="23" t="s">
        <v>166</v>
      </c>
      <c r="J23" s="20" t="s">
        <v>62</v>
      </c>
      <c r="K23" s="16" t="s">
        <v>33</v>
      </c>
      <c r="L23" s="20" t="s">
        <v>71</v>
      </c>
    </row>
    <row r="24" spans="5:17" ht="12" customHeight="1" x14ac:dyDescent="0.25">
      <c r="F24" s="16"/>
      <c r="G24" s="23"/>
      <c r="J24" s="20" t="s">
        <v>131</v>
      </c>
      <c r="K24" s="16" t="s">
        <v>33</v>
      </c>
      <c r="L24" s="20" t="s">
        <v>71</v>
      </c>
    </row>
    <row r="25" spans="5:17" ht="4.5" customHeight="1" x14ac:dyDescent="0.25">
      <c r="L25" s="20"/>
    </row>
    <row r="26" spans="5:17" ht="12" customHeight="1" x14ac:dyDescent="0.25">
      <c r="F26" s="15"/>
      <c r="G26" s="17"/>
      <c r="J26" s="15" t="s">
        <v>137</v>
      </c>
      <c r="K26" s="15"/>
      <c r="L26" s="16"/>
      <c r="N26" s="11"/>
      <c r="O26" s="11"/>
      <c r="P26" s="24"/>
    </row>
    <row r="27" spans="5:17" ht="12" customHeight="1" x14ac:dyDescent="0.25">
      <c r="F27" s="17"/>
      <c r="G27" s="23"/>
      <c r="J27" s="17" t="s">
        <v>138</v>
      </c>
      <c r="K27" s="17" t="s">
        <v>9</v>
      </c>
      <c r="L27" s="17" t="s">
        <v>237</v>
      </c>
      <c r="N27" s="20" t="s">
        <v>76</v>
      </c>
      <c r="O27" s="20" t="s">
        <v>77</v>
      </c>
      <c r="P27" s="20" t="s">
        <v>78</v>
      </c>
      <c r="Q27" s="23" t="s">
        <v>79</v>
      </c>
    </row>
    <row r="28" spans="5:17" ht="12" customHeight="1" x14ac:dyDescent="0.25">
      <c r="F28" s="16"/>
      <c r="G28" s="23"/>
      <c r="J28" s="20" t="s">
        <v>23</v>
      </c>
      <c r="K28" s="16" t="s">
        <v>69</v>
      </c>
      <c r="L28" s="20" t="s">
        <v>73</v>
      </c>
      <c r="N28" s="11">
        <f ca="1">RANDBETWEEN(1,6)</f>
        <v>4</v>
      </c>
      <c r="O28" s="11">
        <f ca="1">RANDBETWEEN(1,6)</f>
        <v>3</v>
      </c>
      <c r="P28" s="24">
        <f ca="1">RANDBETWEEN(1,6)</f>
        <v>6</v>
      </c>
    </row>
    <row r="29" spans="5:17" ht="12" customHeight="1" x14ac:dyDescent="0.25">
      <c r="J29" s="20" t="s">
        <v>25</v>
      </c>
      <c r="K29" s="16" t="s">
        <v>105</v>
      </c>
      <c r="L29" s="20" t="s">
        <v>56</v>
      </c>
    </row>
    <row r="30" spans="5:17" ht="12" customHeight="1" x14ac:dyDescent="0.25">
      <c r="J30" s="20"/>
      <c r="K30" s="16" t="s">
        <v>119</v>
      </c>
      <c r="L30" s="20" t="s">
        <v>73</v>
      </c>
    </row>
    <row r="31" spans="5:17" ht="12" customHeight="1" x14ac:dyDescent="0.25">
      <c r="J31" s="16" t="s">
        <v>121</v>
      </c>
      <c r="K31" s="16" t="s">
        <v>68</v>
      </c>
      <c r="L31" s="20" t="s">
        <v>71</v>
      </c>
    </row>
    <row r="32" spans="5:17" ht="12" customHeight="1" x14ac:dyDescent="0.25">
      <c r="J32" s="16" t="s">
        <v>122</v>
      </c>
      <c r="K32" s="16" t="s">
        <v>32</v>
      </c>
      <c r="L32" s="20" t="s">
        <v>56</v>
      </c>
    </row>
    <row r="33" spans="2:13" ht="12" customHeight="1" x14ac:dyDescent="0.25">
      <c r="J33" s="20"/>
      <c r="K33" s="16"/>
      <c r="L33" s="20"/>
    </row>
    <row r="34" spans="2:13" ht="39" customHeight="1" x14ac:dyDescent="0.25"/>
    <row r="35" spans="2:13" ht="21" x14ac:dyDescent="0.35">
      <c r="B35" s="13" t="s">
        <v>5</v>
      </c>
      <c r="C35" s="13">
        <v>12</v>
      </c>
      <c r="E35" s="13" t="s">
        <v>187</v>
      </c>
      <c r="F35" s="30" t="s">
        <v>6</v>
      </c>
      <c r="G35" s="30">
        <v>3</v>
      </c>
      <c r="H35" s="18"/>
      <c r="J35" s="20"/>
    </row>
    <row r="36" spans="2:13" ht="12" customHeight="1" x14ac:dyDescent="0.25">
      <c r="J36" s="20"/>
    </row>
    <row r="37" spans="2:13" ht="12" customHeight="1" x14ac:dyDescent="0.25">
      <c r="E37" s="15" t="s">
        <v>11</v>
      </c>
      <c r="F37" s="15" t="s">
        <v>212</v>
      </c>
      <c r="G37" s="16"/>
      <c r="H37" s="16"/>
      <c r="I37" s="16"/>
      <c r="J37" s="20"/>
      <c r="K37" s="16"/>
      <c r="L37" s="16"/>
    </row>
    <row r="38" spans="2:13" ht="12" customHeight="1" x14ac:dyDescent="0.25">
      <c r="I38" s="16"/>
      <c r="J38" s="20"/>
      <c r="K38" s="16"/>
      <c r="L38" s="16"/>
    </row>
    <row r="39" spans="2:13" ht="12" customHeight="1" x14ac:dyDescent="0.25">
      <c r="E39" s="15" t="s">
        <v>87</v>
      </c>
      <c r="F39" s="15"/>
      <c r="G39" s="16"/>
      <c r="H39" s="16"/>
      <c r="I39" s="16"/>
      <c r="K39" s="15"/>
      <c r="L39" s="16"/>
      <c r="M39" s="16"/>
    </row>
    <row r="40" spans="2:13" ht="12" customHeight="1" x14ac:dyDescent="0.25">
      <c r="E40" s="17" t="s">
        <v>8</v>
      </c>
      <c r="F40" s="17" t="s">
        <v>9</v>
      </c>
      <c r="G40" s="17" t="s">
        <v>10</v>
      </c>
      <c r="H40" s="16"/>
      <c r="J40" s="17"/>
      <c r="K40" s="17"/>
      <c r="L40" s="17"/>
    </row>
    <row r="41" spans="2:13" ht="12" customHeight="1" x14ac:dyDescent="0.25">
      <c r="E41" s="20" t="s">
        <v>23</v>
      </c>
      <c r="F41" s="16" t="s">
        <v>32</v>
      </c>
      <c r="G41" s="20" t="s">
        <v>56</v>
      </c>
      <c r="H41" s="16"/>
      <c r="J41" s="20"/>
      <c r="K41" s="16"/>
      <c r="L41" s="16"/>
      <c r="M41" s="16"/>
    </row>
    <row r="42" spans="2:13" ht="12" customHeight="1" x14ac:dyDescent="0.25">
      <c r="E42" s="20" t="s">
        <v>39</v>
      </c>
      <c r="F42" s="16" t="s">
        <v>68</v>
      </c>
      <c r="G42" s="20" t="s">
        <v>71</v>
      </c>
      <c r="H42" s="16"/>
      <c r="K42" s="16"/>
      <c r="L42" s="16"/>
    </row>
    <row r="43" spans="2:13" ht="12" customHeight="1" x14ac:dyDescent="0.25">
      <c r="E43" s="20" t="s">
        <v>25</v>
      </c>
      <c r="F43" s="19" t="s">
        <v>69</v>
      </c>
      <c r="G43" s="20" t="s">
        <v>74</v>
      </c>
      <c r="H43" s="16"/>
      <c r="J43" s="20"/>
      <c r="K43" s="16"/>
      <c r="L43" s="16"/>
    </row>
    <row r="44" spans="2:13" ht="12" customHeight="1" x14ac:dyDescent="0.25">
      <c r="E44" s="20" t="s">
        <v>40</v>
      </c>
      <c r="F44" s="16" t="s">
        <v>111</v>
      </c>
      <c r="G44" s="20" t="s">
        <v>71</v>
      </c>
      <c r="H44" s="16"/>
      <c r="K44" s="16"/>
      <c r="L44" s="16"/>
    </row>
    <row r="45" spans="2:13" ht="12" customHeight="1" x14ac:dyDescent="0.25">
      <c r="F45" s="16" t="s">
        <v>244</v>
      </c>
      <c r="G45" s="20" t="s">
        <v>74</v>
      </c>
      <c r="H45" s="16"/>
      <c r="J45" s="20"/>
      <c r="K45" s="16"/>
      <c r="L45" s="16"/>
    </row>
    <row r="46" spans="2:13" ht="12" customHeight="1" x14ac:dyDescent="0.25">
      <c r="E46" s="20" t="s">
        <v>35</v>
      </c>
      <c r="F46" s="16" t="s">
        <v>101</v>
      </c>
      <c r="G46" s="20" t="s">
        <v>71</v>
      </c>
      <c r="H46" s="16"/>
      <c r="J46" s="20"/>
      <c r="K46" s="16"/>
      <c r="L46" s="16"/>
    </row>
    <row r="47" spans="2:13" ht="12" customHeight="1" x14ac:dyDescent="0.25">
      <c r="F47" s="16" t="s">
        <v>102</v>
      </c>
      <c r="G47" s="20" t="s">
        <v>74</v>
      </c>
      <c r="H47" s="16"/>
      <c r="J47" s="20"/>
      <c r="K47" s="16"/>
      <c r="L47" s="16"/>
    </row>
    <row r="48" spans="2:13" ht="12" customHeight="1" x14ac:dyDescent="0.25">
      <c r="E48" s="20" t="s">
        <v>34</v>
      </c>
      <c r="F48" s="16" t="s">
        <v>85</v>
      </c>
      <c r="G48" s="20" t="s">
        <v>74</v>
      </c>
      <c r="H48" s="16"/>
      <c r="K48" s="16"/>
      <c r="L48" s="16"/>
    </row>
    <row r="49" spans="5:13" ht="12" customHeight="1" x14ac:dyDescent="0.25">
      <c r="F49" s="16" t="s">
        <v>245</v>
      </c>
      <c r="G49" s="20" t="s">
        <v>167</v>
      </c>
      <c r="J49" s="20"/>
      <c r="K49" s="16"/>
      <c r="L49" s="16"/>
    </row>
    <row r="50" spans="5:13" ht="12" customHeight="1" x14ac:dyDescent="0.25">
      <c r="E50" s="20" t="s">
        <v>41</v>
      </c>
      <c r="F50" s="16" t="s">
        <v>68</v>
      </c>
      <c r="G50" s="20" t="s">
        <v>71</v>
      </c>
      <c r="K50" s="16"/>
      <c r="L50" s="16"/>
    </row>
    <row r="51" spans="5:13" ht="12" customHeight="1" x14ac:dyDescent="0.25">
      <c r="E51" s="20" t="s">
        <v>26</v>
      </c>
      <c r="F51" s="16" t="s">
        <v>107</v>
      </c>
      <c r="G51" s="20" t="s">
        <v>56</v>
      </c>
      <c r="J51" s="20"/>
      <c r="K51" s="16"/>
      <c r="L51" s="16"/>
    </row>
    <row r="52" spans="5:13" ht="12" customHeight="1" x14ac:dyDescent="0.25">
      <c r="F52" s="19" t="s">
        <v>233</v>
      </c>
      <c r="G52" s="20" t="s">
        <v>73</v>
      </c>
      <c r="J52" s="20"/>
      <c r="K52" s="16"/>
      <c r="L52" s="16"/>
    </row>
    <row r="53" spans="5:13" ht="12" customHeight="1" x14ac:dyDescent="0.25">
      <c r="E53" s="20" t="s">
        <v>43</v>
      </c>
      <c r="F53" s="16" t="s">
        <v>101</v>
      </c>
      <c r="G53" s="20" t="s">
        <v>71</v>
      </c>
      <c r="J53" s="20"/>
      <c r="K53" s="16"/>
      <c r="L53" s="16"/>
    </row>
    <row r="54" spans="5:13" ht="12" customHeight="1" x14ac:dyDescent="0.25">
      <c r="F54" s="33" t="s">
        <v>102</v>
      </c>
      <c r="G54" s="20" t="s">
        <v>74</v>
      </c>
      <c r="J54" s="20"/>
      <c r="K54" s="16"/>
      <c r="L54" s="16"/>
    </row>
    <row r="55" spans="5:13" ht="12" customHeight="1" x14ac:dyDescent="0.25">
      <c r="E55" s="20" t="s">
        <v>27</v>
      </c>
      <c r="F55" s="16" t="s">
        <v>69</v>
      </c>
      <c r="G55" s="20" t="s">
        <v>74</v>
      </c>
      <c r="J55" s="20"/>
      <c r="K55" s="16"/>
      <c r="L55" s="16"/>
    </row>
    <row r="56" spans="5:13" ht="12" customHeight="1" x14ac:dyDescent="0.25">
      <c r="E56" s="20" t="s">
        <v>28</v>
      </c>
      <c r="F56" s="16" t="s">
        <v>236</v>
      </c>
      <c r="G56" s="20" t="s">
        <v>73</v>
      </c>
    </row>
    <row r="57" spans="5:13" ht="12" customHeight="1" x14ac:dyDescent="0.25">
      <c r="F57" s="16" t="s">
        <v>116</v>
      </c>
      <c r="G57" s="20" t="s">
        <v>56</v>
      </c>
    </row>
    <row r="58" spans="5:13" ht="12" customHeight="1" x14ac:dyDescent="0.25">
      <c r="F58" s="16" t="s">
        <v>218</v>
      </c>
      <c r="G58" s="20" t="s">
        <v>74</v>
      </c>
      <c r="J58" s="20"/>
      <c r="K58" s="19"/>
      <c r="L58" s="16"/>
    </row>
    <row r="59" spans="5:13" ht="12" customHeight="1" x14ac:dyDescent="0.25">
      <c r="F59" s="16" t="s">
        <v>197</v>
      </c>
      <c r="G59" s="20" t="s">
        <v>73</v>
      </c>
      <c r="K59" s="16"/>
      <c r="L59" s="16"/>
    </row>
    <row r="60" spans="5:13" ht="12" customHeight="1" x14ac:dyDescent="0.25">
      <c r="E60" s="20" t="s">
        <v>224</v>
      </c>
      <c r="F60" s="16" t="s">
        <v>32</v>
      </c>
      <c r="G60" s="20" t="s">
        <v>56</v>
      </c>
      <c r="K60" s="16"/>
      <c r="L60" s="16"/>
    </row>
    <row r="61" spans="5:13" ht="12" customHeight="1" x14ac:dyDescent="0.25">
      <c r="E61" s="20" t="s">
        <v>121</v>
      </c>
      <c r="F61" s="16" t="s">
        <v>68</v>
      </c>
      <c r="G61" s="20" t="s">
        <v>71</v>
      </c>
      <c r="J61" s="20" t="s">
        <v>76</v>
      </c>
      <c r="K61" s="20" t="s">
        <v>77</v>
      </c>
      <c r="L61" s="20" t="s">
        <v>78</v>
      </c>
      <c r="M61" s="23" t="s">
        <v>79</v>
      </c>
    </row>
    <row r="62" spans="5:13" ht="12" customHeight="1" x14ac:dyDescent="0.25">
      <c r="J62" s="11">
        <f ca="1">RANDBETWEEN(1,6)</f>
        <v>2</v>
      </c>
      <c r="K62" s="11">
        <f ca="1">RANDBETWEEN(1,6)</f>
        <v>5</v>
      </c>
      <c r="L62" s="24">
        <f ca="1">RANDBETWEEN(1,6)</f>
        <v>5</v>
      </c>
    </row>
    <row r="63" spans="5:13" ht="12" customHeight="1" x14ac:dyDescent="0.25">
      <c r="E63" s="20"/>
      <c r="F63" s="16"/>
      <c r="G63" s="16"/>
    </row>
    <row r="64" spans="5:13" ht="12" customHeight="1" x14ac:dyDescent="0.25">
      <c r="E64" s="20"/>
      <c r="F64" s="16"/>
      <c r="G64" s="16"/>
    </row>
    <row r="65" spans="5:7" ht="12" customHeight="1" x14ac:dyDescent="0.25"/>
    <row r="66" spans="5:7" ht="12" customHeight="1" x14ac:dyDescent="0.25">
      <c r="E66" s="20"/>
      <c r="F66" s="16"/>
      <c r="G66" s="16"/>
    </row>
    <row r="67" spans="5:7" ht="12" customHeight="1" x14ac:dyDescent="0.25">
      <c r="E67" s="20"/>
      <c r="F67" s="16"/>
      <c r="G67" s="16"/>
    </row>
    <row r="68" spans="5:7" ht="12" customHeight="1" x14ac:dyDescent="0.25"/>
    <row r="69" spans="5:7" ht="12" customHeight="1" x14ac:dyDescent="0.25"/>
    <row r="70" spans="5:7" x14ac:dyDescent="0.25">
      <c r="E70" s="20"/>
      <c r="F70" s="16"/>
      <c r="G70" s="16"/>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V77"/>
  <sheetViews>
    <sheetView topLeftCell="A36" workbookViewId="0">
      <selection activeCell="P6" sqref="P6"/>
    </sheetView>
  </sheetViews>
  <sheetFormatPr defaultRowHeight="15" x14ac:dyDescent="0.25"/>
  <cols>
    <col min="4" max="4" width="4.42578125" customWidth="1"/>
    <col min="5" max="5" width="8.85546875" customWidth="1"/>
    <col min="6" max="6" width="10" customWidth="1"/>
    <col min="8" max="8" width="6.140625" customWidth="1"/>
    <col min="9" max="9" width="8.5703125" customWidth="1"/>
  </cols>
  <sheetData>
    <row r="1" spans="2:13" ht="6.75" customHeight="1" x14ac:dyDescent="0.25">
      <c r="G1" s="14"/>
      <c r="H1" s="14"/>
    </row>
    <row r="2" spans="2:13" ht="21" x14ac:dyDescent="0.35">
      <c r="B2" s="13" t="s">
        <v>5</v>
      </c>
      <c r="C2" s="13">
        <v>13</v>
      </c>
      <c r="E2" s="13" t="s">
        <v>188</v>
      </c>
      <c r="F2" s="30" t="s">
        <v>6</v>
      </c>
      <c r="G2" s="30">
        <v>5</v>
      </c>
      <c r="H2" s="18"/>
    </row>
    <row r="3" spans="2:13" ht="2.25" customHeight="1" x14ac:dyDescent="0.25"/>
    <row r="4" spans="2:13" ht="12" customHeight="1" x14ac:dyDescent="0.25">
      <c r="E4" s="15" t="s">
        <v>11</v>
      </c>
      <c r="F4" s="15" t="s">
        <v>7</v>
      </c>
      <c r="G4" s="16"/>
      <c r="H4" s="16"/>
      <c r="I4" s="16"/>
      <c r="J4" s="16"/>
      <c r="K4" s="16"/>
      <c r="L4" s="16"/>
    </row>
    <row r="5" spans="2:13" ht="6" customHeight="1" x14ac:dyDescent="0.25">
      <c r="I5" s="16"/>
      <c r="J5" s="16"/>
      <c r="K5" s="16"/>
      <c r="L5" s="16"/>
    </row>
    <row r="6" spans="2:13" ht="12" customHeight="1" x14ac:dyDescent="0.25">
      <c r="E6" s="15" t="s">
        <v>12</v>
      </c>
      <c r="F6" s="15"/>
      <c r="G6" s="16"/>
      <c r="H6" s="16"/>
      <c r="I6" s="16"/>
      <c r="J6" s="15" t="s">
        <v>204</v>
      </c>
      <c r="M6" s="16"/>
    </row>
    <row r="7" spans="2:13" ht="12" customHeight="1" x14ac:dyDescent="0.25">
      <c r="E7" s="17" t="s">
        <v>8</v>
      </c>
      <c r="F7" s="17" t="s">
        <v>9</v>
      </c>
      <c r="G7" s="17" t="s">
        <v>10</v>
      </c>
      <c r="H7" s="16"/>
      <c r="J7" s="17" t="s">
        <v>66</v>
      </c>
      <c r="K7" s="17" t="s">
        <v>9</v>
      </c>
      <c r="L7" s="17" t="s">
        <v>82</v>
      </c>
    </row>
    <row r="8" spans="2:13" ht="12" customHeight="1" x14ac:dyDescent="0.25">
      <c r="E8" s="20" t="s">
        <v>13</v>
      </c>
      <c r="F8" s="16" t="s">
        <v>32</v>
      </c>
      <c r="G8" s="23" t="s">
        <v>125</v>
      </c>
      <c r="H8" s="16"/>
      <c r="J8" s="20" t="s">
        <v>23</v>
      </c>
      <c r="K8" s="16" t="s">
        <v>116</v>
      </c>
      <c r="L8" s="20" t="s">
        <v>53</v>
      </c>
      <c r="M8" s="16"/>
    </row>
    <row r="9" spans="2:13" ht="12" customHeight="1" x14ac:dyDescent="0.25">
      <c r="E9" s="20" t="s">
        <v>14</v>
      </c>
      <c r="F9" s="16" t="s">
        <v>33</v>
      </c>
      <c r="G9" s="23" t="s">
        <v>165</v>
      </c>
      <c r="H9" s="16"/>
      <c r="I9" s="16"/>
      <c r="K9" s="16" t="s">
        <v>244</v>
      </c>
      <c r="L9" s="20" t="s">
        <v>52</v>
      </c>
    </row>
    <row r="10" spans="2:13" ht="12" customHeight="1" x14ac:dyDescent="0.25">
      <c r="E10" s="20" t="s">
        <v>15</v>
      </c>
      <c r="F10" s="16" t="s">
        <v>107</v>
      </c>
      <c r="G10" s="23" t="s">
        <v>125</v>
      </c>
      <c r="H10" s="16"/>
      <c r="J10" s="20" t="s">
        <v>25</v>
      </c>
      <c r="K10" s="16" t="s">
        <v>113</v>
      </c>
      <c r="L10" s="20" t="s">
        <v>58</v>
      </c>
    </row>
    <row r="11" spans="2:13" ht="12" customHeight="1" x14ac:dyDescent="0.25">
      <c r="F11" s="16" t="s">
        <v>102</v>
      </c>
      <c r="G11" s="23" t="s">
        <v>126</v>
      </c>
      <c r="H11" s="16"/>
      <c r="K11" s="16" t="s">
        <v>250</v>
      </c>
      <c r="L11" s="20" t="s">
        <v>52</v>
      </c>
    </row>
    <row r="12" spans="2:13" ht="12" customHeight="1" x14ac:dyDescent="0.25">
      <c r="E12" s="20" t="s">
        <v>16</v>
      </c>
      <c r="F12" s="16" t="s">
        <v>85</v>
      </c>
      <c r="G12" s="23" t="s">
        <v>166</v>
      </c>
      <c r="H12" s="16"/>
      <c r="K12" s="16" t="s">
        <v>91</v>
      </c>
      <c r="L12" s="20" t="s">
        <v>53</v>
      </c>
    </row>
    <row r="13" spans="2:13" ht="12" customHeight="1" x14ac:dyDescent="0.25">
      <c r="F13" s="16" t="s">
        <v>90</v>
      </c>
      <c r="G13" s="23" t="s">
        <v>165</v>
      </c>
      <c r="H13" s="16"/>
      <c r="J13" s="20" t="s">
        <v>136</v>
      </c>
      <c r="K13" s="16" t="s">
        <v>33</v>
      </c>
      <c r="L13" s="20" t="s">
        <v>58</v>
      </c>
    </row>
    <row r="14" spans="2:13" ht="12" customHeight="1" x14ac:dyDescent="0.25">
      <c r="E14" s="20" t="s">
        <v>17</v>
      </c>
      <c r="F14" s="16" t="s">
        <v>33</v>
      </c>
      <c r="G14" s="23" t="s">
        <v>132</v>
      </c>
      <c r="H14" s="16"/>
      <c r="J14" s="20" t="s">
        <v>60</v>
      </c>
      <c r="K14" s="16" t="s">
        <v>33</v>
      </c>
      <c r="L14" s="20" t="s">
        <v>58</v>
      </c>
    </row>
    <row r="15" spans="2:13" ht="12" customHeight="1" x14ac:dyDescent="0.25">
      <c r="E15" s="20" t="s">
        <v>18</v>
      </c>
      <c r="F15" s="16" t="s">
        <v>113</v>
      </c>
      <c r="G15" s="23" t="s">
        <v>132</v>
      </c>
      <c r="H15" s="16"/>
      <c r="J15" s="20" t="s">
        <v>26</v>
      </c>
      <c r="K15" s="16" t="s">
        <v>32</v>
      </c>
      <c r="L15" s="20" t="s">
        <v>57</v>
      </c>
    </row>
    <row r="16" spans="2:13" ht="12" customHeight="1" x14ac:dyDescent="0.25">
      <c r="F16" s="16" t="s">
        <v>81</v>
      </c>
      <c r="G16" s="23" t="s">
        <v>165</v>
      </c>
      <c r="J16" s="20" t="s">
        <v>41</v>
      </c>
      <c r="K16" s="16" t="s">
        <v>118</v>
      </c>
      <c r="L16" s="20" t="s">
        <v>56</v>
      </c>
    </row>
    <row r="17" spans="5:17" ht="12" customHeight="1" x14ac:dyDescent="0.25">
      <c r="E17" s="20" t="s">
        <v>19</v>
      </c>
      <c r="F17" s="16" t="s">
        <v>106</v>
      </c>
      <c r="G17" s="23" t="s">
        <v>247</v>
      </c>
      <c r="K17" s="16" t="s">
        <v>91</v>
      </c>
      <c r="L17" s="20" t="s">
        <v>57</v>
      </c>
    </row>
    <row r="18" spans="5:17" ht="12" customHeight="1" x14ac:dyDescent="0.25">
      <c r="F18" s="16" t="s">
        <v>90</v>
      </c>
      <c r="G18" s="23" t="s">
        <v>132</v>
      </c>
      <c r="J18" s="20" t="s">
        <v>27</v>
      </c>
      <c r="K18" s="16" t="s">
        <v>110</v>
      </c>
      <c r="L18" s="20" t="s">
        <v>73</v>
      </c>
    </row>
    <row r="19" spans="5:17" ht="12" customHeight="1" x14ac:dyDescent="0.25">
      <c r="E19" s="20" t="s">
        <v>20</v>
      </c>
      <c r="F19" s="16" t="s">
        <v>33</v>
      </c>
      <c r="G19" s="23" t="s">
        <v>248</v>
      </c>
      <c r="K19" s="16" t="s">
        <v>91</v>
      </c>
      <c r="L19" s="20" t="s">
        <v>57</v>
      </c>
    </row>
    <row r="20" spans="5:17" ht="12" customHeight="1" x14ac:dyDescent="0.25">
      <c r="E20" s="20" t="s">
        <v>21</v>
      </c>
      <c r="F20" s="16" t="s">
        <v>113</v>
      </c>
      <c r="G20" s="23" t="s">
        <v>247</v>
      </c>
      <c r="J20" s="20" t="s">
        <v>43</v>
      </c>
      <c r="K20" s="16" t="s">
        <v>69</v>
      </c>
      <c r="L20" s="20" t="s">
        <v>73</v>
      </c>
    </row>
    <row r="21" spans="5:17" ht="12" customHeight="1" x14ac:dyDescent="0.25">
      <c r="F21" s="16" t="s">
        <v>246</v>
      </c>
      <c r="G21" s="23" t="s">
        <v>127</v>
      </c>
      <c r="J21" s="20" t="s">
        <v>93</v>
      </c>
      <c r="K21" s="16" t="s">
        <v>33</v>
      </c>
      <c r="L21" s="20" t="s">
        <v>71</v>
      </c>
    </row>
    <row r="22" spans="5:17" ht="12" customHeight="1" x14ac:dyDescent="0.25">
      <c r="F22" s="16" t="s">
        <v>109</v>
      </c>
      <c r="G22" s="23" t="s">
        <v>249</v>
      </c>
      <c r="J22" s="20" t="s">
        <v>28</v>
      </c>
      <c r="K22" s="16" t="s">
        <v>110</v>
      </c>
      <c r="L22" s="20" t="s">
        <v>72</v>
      </c>
    </row>
    <row r="23" spans="5:17" ht="12" customHeight="1" x14ac:dyDescent="0.25">
      <c r="K23" s="16" t="s">
        <v>233</v>
      </c>
      <c r="L23" s="20" t="s">
        <v>73</v>
      </c>
    </row>
    <row r="24" spans="5:17" ht="12" customHeight="1" x14ac:dyDescent="0.25">
      <c r="E24" s="15" t="s">
        <v>129</v>
      </c>
      <c r="F24" s="15"/>
      <c r="G24" s="16"/>
      <c r="J24" s="20" t="s">
        <v>63</v>
      </c>
      <c r="K24" s="16" t="s">
        <v>32</v>
      </c>
      <c r="L24" s="20" t="s">
        <v>70</v>
      </c>
    </row>
    <row r="25" spans="5:17" ht="12" customHeight="1" x14ac:dyDescent="0.25">
      <c r="E25" s="17" t="s">
        <v>66</v>
      </c>
      <c r="F25" s="17" t="s">
        <v>9</v>
      </c>
      <c r="G25" s="17" t="s">
        <v>82</v>
      </c>
      <c r="J25" s="16" t="s">
        <v>62</v>
      </c>
      <c r="K25" s="16" t="s">
        <v>33</v>
      </c>
      <c r="L25" s="20" t="s">
        <v>71</v>
      </c>
      <c r="N25" s="20" t="s">
        <v>76</v>
      </c>
      <c r="O25" s="20" t="s">
        <v>77</v>
      </c>
      <c r="P25" s="20" t="s">
        <v>78</v>
      </c>
      <c r="Q25" s="23" t="s">
        <v>79</v>
      </c>
    </row>
    <row r="26" spans="5:17" ht="12" customHeight="1" x14ac:dyDescent="0.25">
      <c r="E26" s="20" t="s">
        <v>23</v>
      </c>
      <c r="F26" s="16" t="s">
        <v>69</v>
      </c>
      <c r="G26" s="20" t="s">
        <v>88</v>
      </c>
      <c r="J26" s="20" t="s">
        <v>131</v>
      </c>
      <c r="K26" s="16" t="s">
        <v>33</v>
      </c>
      <c r="L26" s="20" t="s">
        <v>71</v>
      </c>
      <c r="N26" s="11">
        <f ca="1">RANDBETWEEN(1,6)</f>
        <v>1</v>
      </c>
      <c r="O26" s="11">
        <f ca="1">RANDBETWEEN(1,6)</f>
        <v>5</v>
      </c>
      <c r="P26" s="24">
        <f ca="1">RANDBETWEEN(1,6)</f>
        <v>2</v>
      </c>
    </row>
    <row r="27" spans="5:17" ht="12" customHeight="1" x14ac:dyDescent="0.25">
      <c r="E27" s="20" t="s">
        <v>39</v>
      </c>
      <c r="F27" s="16" t="s">
        <v>32</v>
      </c>
      <c r="G27" s="20" t="s">
        <v>59</v>
      </c>
    </row>
    <row r="28" spans="5:17" ht="12" customHeight="1" x14ac:dyDescent="0.25">
      <c r="E28" s="20" t="s">
        <v>209</v>
      </c>
      <c r="F28" s="16" t="s">
        <v>32</v>
      </c>
      <c r="G28" s="20" t="s">
        <v>59</v>
      </c>
      <c r="J28" s="15" t="s">
        <v>137</v>
      </c>
      <c r="K28" s="15"/>
      <c r="L28" s="17" t="s">
        <v>139</v>
      </c>
      <c r="M28" s="11"/>
      <c r="N28" s="11"/>
      <c r="O28" s="24"/>
    </row>
    <row r="29" spans="5:17" ht="12" customHeight="1" x14ac:dyDescent="0.25">
      <c r="E29" s="20" t="s">
        <v>60</v>
      </c>
      <c r="F29" s="16" t="s">
        <v>33</v>
      </c>
      <c r="G29" s="20" t="s">
        <v>58</v>
      </c>
      <c r="J29" s="17" t="s">
        <v>138</v>
      </c>
      <c r="K29" s="17" t="s">
        <v>9</v>
      </c>
      <c r="L29" s="16" t="s">
        <v>139</v>
      </c>
      <c r="M29" s="11"/>
      <c r="N29" s="11"/>
      <c r="O29" s="24"/>
    </row>
    <row r="30" spans="5:17" ht="12" customHeight="1" x14ac:dyDescent="0.25">
      <c r="E30" s="20" t="s">
        <v>251</v>
      </c>
      <c r="F30" s="16" t="s">
        <v>32</v>
      </c>
      <c r="G30" s="20" t="s">
        <v>58</v>
      </c>
      <c r="J30" s="20" t="s">
        <v>168</v>
      </c>
      <c r="K30" s="16" t="s">
        <v>32</v>
      </c>
      <c r="L30" s="20" t="s">
        <v>56</v>
      </c>
      <c r="M30" s="11"/>
      <c r="N30" s="11"/>
      <c r="O30" s="24"/>
    </row>
    <row r="31" spans="5:17" ht="12" customHeight="1" x14ac:dyDescent="0.25">
      <c r="E31" s="20" t="s">
        <v>83</v>
      </c>
      <c r="F31" s="16" t="s">
        <v>32</v>
      </c>
      <c r="G31" s="20" t="s">
        <v>56</v>
      </c>
      <c r="J31" s="20" t="s">
        <v>169</v>
      </c>
      <c r="K31" s="16" t="s">
        <v>68</v>
      </c>
      <c r="L31" s="20" t="s">
        <v>71</v>
      </c>
      <c r="M31" s="11"/>
      <c r="N31" s="11"/>
      <c r="O31" s="24"/>
    </row>
    <row r="32" spans="5:17" ht="12" customHeight="1" x14ac:dyDescent="0.25">
      <c r="E32" s="20" t="s">
        <v>37</v>
      </c>
      <c r="F32" s="16" t="s">
        <v>68</v>
      </c>
      <c r="G32" s="20" t="s">
        <v>71</v>
      </c>
      <c r="M32" s="11"/>
      <c r="N32" s="11"/>
      <c r="O32" s="24"/>
    </row>
    <row r="33" spans="2:22" ht="12" customHeight="1" x14ac:dyDescent="0.25">
      <c r="E33" s="20" t="s">
        <v>121</v>
      </c>
      <c r="F33" s="16" t="s">
        <v>68</v>
      </c>
      <c r="G33" s="20" t="s">
        <v>71</v>
      </c>
      <c r="M33" s="11"/>
      <c r="N33" s="11"/>
      <c r="O33" s="24"/>
    </row>
    <row r="34" spans="2:22" ht="12" customHeight="1" x14ac:dyDescent="0.25">
      <c r="G34" s="20"/>
      <c r="J34" s="21"/>
      <c r="M34" s="11"/>
      <c r="N34" s="11"/>
      <c r="O34" s="24"/>
    </row>
    <row r="35" spans="2:22" ht="12" customHeight="1" x14ac:dyDescent="0.25">
      <c r="F35" s="16"/>
      <c r="G35" s="20"/>
      <c r="J35" s="22"/>
    </row>
    <row r="36" spans="2:22" ht="23.25" customHeight="1" x14ac:dyDescent="0.25">
      <c r="E36" s="20"/>
      <c r="F36" s="16"/>
      <c r="G36" s="20"/>
    </row>
    <row r="37" spans="2:22" ht="21" x14ac:dyDescent="0.35">
      <c r="B37" s="13" t="s">
        <v>5</v>
      </c>
      <c r="C37" s="13">
        <v>14</v>
      </c>
      <c r="E37" s="13" t="s">
        <v>189</v>
      </c>
      <c r="F37" s="30" t="s">
        <v>6</v>
      </c>
      <c r="G37" s="30">
        <v>4</v>
      </c>
      <c r="H37" s="18"/>
      <c r="J37" s="20"/>
    </row>
    <row r="38" spans="2:22" ht="6.75" customHeight="1" x14ac:dyDescent="0.25">
      <c r="J38" s="20"/>
      <c r="U38" s="11"/>
      <c r="V38" s="11"/>
    </row>
    <row r="39" spans="2:22" ht="12" customHeight="1" x14ac:dyDescent="0.25">
      <c r="E39" s="15" t="s">
        <v>11</v>
      </c>
      <c r="F39" s="15" t="s">
        <v>123</v>
      </c>
      <c r="G39" s="16"/>
      <c r="H39" s="16"/>
      <c r="I39" s="16"/>
      <c r="J39" s="20"/>
      <c r="K39" s="16"/>
      <c r="L39" s="16"/>
    </row>
    <row r="40" spans="2:22" ht="7.5" customHeight="1" x14ac:dyDescent="0.25">
      <c r="I40" s="16"/>
      <c r="J40" s="20"/>
      <c r="K40" s="16"/>
      <c r="L40" s="16"/>
    </row>
    <row r="41" spans="2:22" ht="12" customHeight="1" x14ac:dyDescent="0.25">
      <c r="E41" s="15" t="s">
        <v>124</v>
      </c>
      <c r="F41" s="15"/>
      <c r="G41" s="16"/>
      <c r="H41" s="16"/>
      <c r="I41" s="15" t="s">
        <v>159</v>
      </c>
      <c r="J41" s="15"/>
      <c r="K41" s="16"/>
      <c r="M41" s="16"/>
    </row>
    <row r="42" spans="2:22" ht="12" customHeight="1" x14ac:dyDescent="0.25">
      <c r="E42" s="17" t="s">
        <v>8</v>
      </c>
      <c r="F42" s="17" t="s">
        <v>9</v>
      </c>
      <c r="G42" s="17" t="s">
        <v>10</v>
      </c>
      <c r="H42" s="16"/>
      <c r="I42" s="17" t="s">
        <v>8</v>
      </c>
      <c r="J42" s="17" t="s">
        <v>9</v>
      </c>
      <c r="K42" s="17" t="s">
        <v>10</v>
      </c>
    </row>
    <row r="43" spans="2:22" ht="12" customHeight="1" x14ac:dyDescent="0.25">
      <c r="E43" s="20" t="s">
        <v>13</v>
      </c>
      <c r="F43" s="16" t="s">
        <v>32</v>
      </c>
      <c r="G43" s="20" t="s">
        <v>115</v>
      </c>
      <c r="H43" s="16"/>
      <c r="I43" s="20" t="s">
        <v>23</v>
      </c>
      <c r="J43" s="16" t="s">
        <v>32</v>
      </c>
      <c r="K43" s="20" t="s">
        <v>97</v>
      </c>
      <c r="M43" s="16"/>
    </row>
    <row r="44" spans="2:22" ht="12" customHeight="1" x14ac:dyDescent="0.25">
      <c r="E44" s="20" t="s">
        <v>15</v>
      </c>
      <c r="F44" s="16" t="s">
        <v>69</v>
      </c>
      <c r="G44" s="20" t="s">
        <v>97</v>
      </c>
      <c r="H44" s="16"/>
      <c r="I44" s="20" t="s">
        <v>25</v>
      </c>
      <c r="J44" s="16" t="s">
        <v>69</v>
      </c>
      <c r="K44" s="20" t="s">
        <v>96</v>
      </c>
    </row>
    <row r="45" spans="2:22" ht="12" customHeight="1" x14ac:dyDescent="0.25">
      <c r="E45" s="20" t="s">
        <v>14</v>
      </c>
      <c r="F45" s="16" t="s">
        <v>33</v>
      </c>
      <c r="G45" s="20" t="s">
        <v>95</v>
      </c>
      <c r="H45" s="16"/>
      <c r="I45" s="20" t="s">
        <v>136</v>
      </c>
      <c r="J45" s="16" t="s">
        <v>33</v>
      </c>
      <c r="K45" s="20" t="s">
        <v>104</v>
      </c>
    </row>
    <row r="46" spans="2:22" ht="12" customHeight="1" x14ac:dyDescent="0.25">
      <c r="E46" s="20" t="s">
        <v>16</v>
      </c>
      <c r="F46" s="16" t="s">
        <v>106</v>
      </c>
      <c r="G46" s="20" t="s">
        <v>49</v>
      </c>
      <c r="H46" s="16"/>
      <c r="I46" s="20" t="s">
        <v>60</v>
      </c>
      <c r="J46" s="16" t="s">
        <v>33</v>
      </c>
      <c r="K46" s="20" t="s">
        <v>104</v>
      </c>
    </row>
    <row r="47" spans="2:22" ht="12" customHeight="1" x14ac:dyDescent="0.25">
      <c r="F47" s="16" t="s">
        <v>218</v>
      </c>
      <c r="G47" s="20" t="s">
        <v>50</v>
      </c>
      <c r="H47" s="16"/>
      <c r="I47" s="20" t="s">
        <v>99</v>
      </c>
      <c r="J47" s="16" t="s">
        <v>33</v>
      </c>
      <c r="K47" s="20" t="s">
        <v>95</v>
      </c>
    </row>
    <row r="48" spans="2:22" ht="12" customHeight="1" x14ac:dyDescent="0.25">
      <c r="F48" s="16" t="s">
        <v>114</v>
      </c>
      <c r="G48" s="20" t="s">
        <v>48</v>
      </c>
      <c r="H48" s="16"/>
      <c r="I48" s="20" t="s">
        <v>27</v>
      </c>
      <c r="J48" s="16" t="s">
        <v>105</v>
      </c>
      <c r="K48" s="20" t="s">
        <v>104</v>
      </c>
    </row>
    <row r="49" spans="5:16" ht="12" customHeight="1" x14ac:dyDescent="0.25">
      <c r="E49" s="20" t="s">
        <v>17</v>
      </c>
      <c r="F49" s="16" t="s">
        <v>33</v>
      </c>
      <c r="G49" s="20" t="s">
        <v>49</v>
      </c>
      <c r="H49" s="16"/>
      <c r="J49" s="16" t="s">
        <v>119</v>
      </c>
      <c r="K49" s="20" t="s">
        <v>97</v>
      </c>
    </row>
    <row r="50" spans="5:16" ht="12" customHeight="1" x14ac:dyDescent="0.25">
      <c r="E50" s="20" t="s">
        <v>18</v>
      </c>
      <c r="F50" s="16" t="s">
        <v>105</v>
      </c>
      <c r="G50" s="20" t="s">
        <v>48</v>
      </c>
      <c r="H50" s="16"/>
      <c r="I50" s="20" t="s">
        <v>26</v>
      </c>
      <c r="J50" s="16" t="s">
        <v>32</v>
      </c>
      <c r="K50" s="20" t="s">
        <v>104</v>
      </c>
    </row>
    <row r="51" spans="5:16" ht="12" customHeight="1" x14ac:dyDescent="0.25">
      <c r="F51" s="16" t="s">
        <v>119</v>
      </c>
      <c r="G51" s="20" t="s">
        <v>50</v>
      </c>
      <c r="I51" s="20" t="s">
        <v>83</v>
      </c>
      <c r="J51" s="16" t="s">
        <v>32</v>
      </c>
      <c r="K51" s="20" t="s">
        <v>51</v>
      </c>
    </row>
    <row r="52" spans="5:16" ht="12" customHeight="1" x14ac:dyDescent="0.25">
      <c r="E52" s="20" t="s">
        <v>20</v>
      </c>
      <c r="F52" s="16" t="s">
        <v>33</v>
      </c>
      <c r="G52" s="20" t="s">
        <v>55</v>
      </c>
      <c r="I52" s="20" t="s">
        <v>93</v>
      </c>
      <c r="J52" s="16" t="s">
        <v>33</v>
      </c>
      <c r="K52" s="20" t="s">
        <v>49</v>
      </c>
    </row>
    <row r="53" spans="5:16" ht="12" customHeight="1" x14ac:dyDescent="0.25">
      <c r="E53" s="20" t="s">
        <v>164</v>
      </c>
      <c r="F53" s="16" t="s">
        <v>203</v>
      </c>
      <c r="G53" s="20" t="s">
        <v>55</v>
      </c>
      <c r="I53" s="20" t="s">
        <v>62</v>
      </c>
      <c r="J53" s="16" t="s">
        <v>33</v>
      </c>
      <c r="K53" s="20" t="s">
        <v>49</v>
      </c>
    </row>
    <row r="54" spans="5:16" ht="12" customHeight="1" x14ac:dyDescent="0.25">
      <c r="F54" s="16" t="s">
        <v>114</v>
      </c>
      <c r="G54" s="20" t="s">
        <v>49</v>
      </c>
      <c r="I54" s="26" t="s">
        <v>131</v>
      </c>
      <c r="J54" s="16" t="s">
        <v>33</v>
      </c>
      <c r="K54" s="20" t="s">
        <v>49</v>
      </c>
    </row>
    <row r="55" spans="5:16" ht="12" customHeight="1" x14ac:dyDescent="0.25"/>
    <row r="56" spans="5:16" ht="12" customHeight="1" x14ac:dyDescent="0.25">
      <c r="I56" s="15" t="s">
        <v>64</v>
      </c>
      <c r="J56" s="15"/>
      <c r="K56" s="16"/>
    </row>
    <row r="57" spans="5:16" ht="12" customHeight="1" x14ac:dyDescent="0.25">
      <c r="I57" s="17" t="s">
        <v>66</v>
      </c>
      <c r="J57" s="17" t="s">
        <v>9</v>
      </c>
      <c r="K57" s="17" t="s">
        <v>82</v>
      </c>
    </row>
    <row r="58" spans="5:16" ht="12" customHeight="1" x14ac:dyDescent="0.25">
      <c r="I58" s="20" t="s">
        <v>23</v>
      </c>
      <c r="J58" s="16" t="s">
        <v>69</v>
      </c>
      <c r="K58" s="16" t="s">
        <v>74</v>
      </c>
    </row>
    <row r="59" spans="5:16" ht="12" customHeight="1" x14ac:dyDescent="0.25">
      <c r="I59" s="20" t="s">
        <v>34</v>
      </c>
      <c r="J59" s="16" t="s">
        <v>108</v>
      </c>
      <c r="K59" s="16" t="s">
        <v>71</v>
      </c>
    </row>
    <row r="60" spans="5:16" ht="12" customHeight="1" x14ac:dyDescent="0.25">
      <c r="J60" s="16" t="s">
        <v>160</v>
      </c>
      <c r="K60" s="16" t="s">
        <v>56</v>
      </c>
      <c r="M60" s="20" t="s">
        <v>76</v>
      </c>
      <c r="N60" s="20" t="s">
        <v>77</v>
      </c>
      <c r="O60" s="20" t="s">
        <v>78</v>
      </c>
      <c r="P60" s="23" t="s">
        <v>79</v>
      </c>
    </row>
    <row r="61" spans="5:16" ht="12" customHeight="1" x14ac:dyDescent="0.25">
      <c r="I61" s="20" t="s">
        <v>162</v>
      </c>
      <c r="J61" s="16" t="s">
        <v>32</v>
      </c>
      <c r="K61" s="16" t="s">
        <v>57</v>
      </c>
      <c r="M61" s="11">
        <f ca="1">RANDBETWEEN(1,6)</f>
        <v>2</v>
      </c>
      <c r="N61" s="11">
        <f ca="1">RANDBETWEEN(1,6)</f>
        <v>3</v>
      </c>
      <c r="O61" s="24">
        <f ca="1">RANDBETWEEN(1,6)</f>
        <v>5</v>
      </c>
    </row>
    <row r="62" spans="5:16" ht="12" customHeight="1" x14ac:dyDescent="0.25">
      <c r="I62" s="20" t="s">
        <v>26</v>
      </c>
      <c r="J62" s="16" t="s">
        <v>105</v>
      </c>
      <c r="K62" s="16" t="s">
        <v>57</v>
      </c>
    </row>
    <row r="63" spans="5:16" ht="12" customHeight="1" x14ac:dyDescent="0.25">
      <c r="J63" s="16" t="s">
        <v>197</v>
      </c>
      <c r="K63" s="16" t="s">
        <v>72</v>
      </c>
    </row>
    <row r="64" spans="5:16" ht="12" customHeight="1" x14ac:dyDescent="0.25">
      <c r="I64" s="20" t="s">
        <v>27</v>
      </c>
      <c r="J64" s="16" t="s">
        <v>32</v>
      </c>
      <c r="K64" s="16" t="s">
        <v>57</v>
      </c>
    </row>
    <row r="65" spans="7:11" ht="12" customHeight="1" x14ac:dyDescent="0.25">
      <c r="I65" s="20" t="s">
        <v>83</v>
      </c>
      <c r="J65" s="16" t="s">
        <v>32</v>
      </c>
      <c r="K65" s="16" t="s">
        <v>57</v>
      </c>
    </row>
    <row r="66" spans="7:11" ht="12" customHeight="1" x14ac:dyDescent="0.25">
      <c r="I66" s="20" t="s">
        <v>37</v>
      </c>
      <c r="J66" s="16" t="s">
        <v>32</v>
      </c>
      <c r="K66" s="16" t="s">
        <v>57</v>
      </c>
    </row>
    <row r="67" spans="7:11" ht="12" customHeight="1" x14ac:dyDescent="0.25">
      <c r="I67" s="20" t="s">
        <v>121</v>
      </c>
      <c r="J67" s="16" t="s">
        <v>68</v>
      </c>
      <c r="K67" s="16" t="s">
        <v>71</v>
      </c>
    </row>
    <row r="68" spans="7:11" ht="12" customHeight="1" x14ac:dyDescent="0.25"/>
    <row r="69" spans="7:11" ht="12" customHeight="1" x14ac:dyDescent="0.25">
      <c r="G69" s="16"/>
    </row>
    <row r="70" spans="7:11" ht="12" customHeight="1" x14ac:dyDescent="0.25">
      <c r="G70" s="16"/>
    </row>
    <row r="71" spans="7:11" ht="12" customHeight="1" x14ac:dyDescent="0.25">
      <c r="G71" s="16"/>
    </row>
    <row r="72" spans="7:11" ht="12" customHeight="1" x14ac:dyDescent="0.25"/>
    <row r="73" spans="7:11" ht="12" customHeight="1" x14ac:dyDescent="0.25"/>
    <row r="74" spans="7:11" ht="12" customHeight="1" x14ac:dyDescent="0.25"/>
    <row r="75" spans="7:11" ht="12" customHeight="1" x14ac:dyDescent="0.25"/>
    <row r="76" spans="7:11" ht="12" customHeight="1" x14ac:dyDescent="0.25"/>
    <row r="77" spans="7:11" ht="12" customHeight="1" x14ac:dyDescent="0.2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R68"/>
  <sheetViews>
    <sheetView topLeftCell="A32" workbookViewId="0">
      <selection activeCell="U16" sqref="U16"/>
    </sheetView>
  </sheetViews>
  <sheetFormatPr defaultRowHeight="15" x14ac:dyDescent="0.25"/>
  <cols>
    <col min="4" max="4" width="4.42578125" customWidth="1"/>
    <col min="5" max="5" width="8.85546875" customWidth="1"/>
    <col min="8" max="8" width="3.28515625" customWidth="1"/>
    <col min="9" max="9" width="3.42578125" customWidth="1"/>
    <col min="10" max="10" width="11.42578125" customWidth="1"/>
    <col min="11" max="11" width="8.28515625" customWidth="1"/>
  </cols>
  <sheetData>
    <row r="1" spans="2:13" ht="6.75" customHeight="1" x14ac:dyDescent="0.25"/>
    <row r="2" spans="2:13" ht="21" x14ac:dyDescent="0.35">
      <c r="B2" s="13" t="s">
        <v>5</v>
      </c>
      <c r="C2" s="13">
        <v>15</v>
      </c>
      <c r="E2" s="13" t="s">
        <v>190</v>
      </c>
      <c r="F2" s="30" t="s">
        <v>6</v>
      </c>
      <c r="G2" s="30">
        <v>4</v>
      </c>
      <c r="H2" s="18"/>
    </row>
    <row r="3" spans="2:13" ht="5.25" customHeight="1" x14ac:dyDescent="0.25"/>
    <row r="4" spans="2:13" ht="12" customHeight="1" x14ac:dyDescent="0.25">
      <c r="E4" s="15" t="s">
        <v>11</v>
      </c>
      <c r="F4" s="15" t="s">
        <v>7</v>
      </c>
      <c r="G4" s="16"/>
      <c r="H4" s="16"/>
      <c r="I4" s="16"/>
      <c r="J4" s="16"/>
      <c r="K4" s="16"/>
      <c r="L4" s="16"/>
    </row>
    <row r="5" spans="2:13" ht="6" customHeight="1" x14ac:dyDescent="0.25">
      <c r="I5" s="16"/>
      <c r="J5" s="16"/>
      <c r="K5" s="16"/>
      <c r="L5" s="16"/>
    </row>
    <row r="6" spans="2:13" ht="12" customHeight="1" x14ac:dyDescent="0.25">
      <c r="E6" s="15" t="s">
        <v>124</v>
      </c>
      <c r="F6" s="15"/>
      <c r="G6" s="16"/>
      <c r="H6" s="16"/>
      <c r="I6" s="16"/>
      <c r="J6" s="15" t="s">
        <v>64</v>
      </c>
      <c r="K6" s="15"/>
      <c r="L6" s="16"/>
      <c r="M6" s="16"/>
    </row>
    <row r="7" spans="2:13" ht="12" customHeight="1" x14ac:dyDescent="0.25">
      <c r="E7" s="17" t="s">
        <v>8</v>
      </c>
      <c r="F7" s="17" t="s">
        <v>9</v>
      </c>
      <c r="G7" s="17" t="s">
        <v>10</v>
      </c>
      <c r="H7" s="16"/>
      <c r="J7" s="17" t="s">
        <v>66</v>
      </c>
      <c r="K7" s="17" t="s">
        <v>9</v>
      </c>
      <c r="L7" s="17" t="s">
        <v>82</v>
      </c>
    </row>
    <row r="8" spans="2:13" ht="12" customHeight="1" x14ac:dyDescent="0.25">
      <c r="E8" s="20" t="s">
        <v>13</v>
      </c>
      <c r="F8" s="16" t="s">
        <v>118</v>
      </c>
      <c r="G8" s="20" t="s">
        <v>57</v>
      </c>
      <c r="J8" s="20" t="s">
        <v>169</v>
      </c>
      <c r="K8" s="16" t="s">
        <v>68</v>
      </c>
      <c r="L8" s="20" t="s">
        <v>71</v>
      </c>
      <c r="M8" s="16"/>
    </row>
    <row r="9" spans="2:13" ht="12" customHeight="1" x14ac:dyDescent="0.25">
      <c r="F9" s="16" t="s">
        <v>91</v>
      </c>
      <c r="G9" s="20" t="s">
        <v>58</v>
      </c>
      <c r="J9" s="20" t="s">
        <v>168</v>
      </c>
      <c r="K9" s="16" t="s">
        <v>32</v>
      </c>
      <c r="L9" s="20" t="s">
        <v>56</v>
      </c>
    </row>
    <row r="10" spans="2:13" ht="12" customHeight="1" x14ac:dyDescent="0.25">
      <c r="E10" s="20" t="s">
        <v>14</v>
      </c>
      <c r="F10" s="16" t="s">
        <v>33</v>
      </c>
      <c r="G10" s="20" t="s">
        <v>57</v>
      </c>
      <c r="K10" s="16"/>
      <c r="L10" s="16"/>
    </row>
    <row r="11" spans="2:13" ht="12" customHeight="1" x14ac:dyDescent="0.25">
      <c r="E11" s="20" t="s">
        <v>15</v>
      </c>
      <c r="F11" s="16" t="s">
        <v>107</v>
      </c>
      <c r="G11" s="20" t="s">
        <v>58</v>
      </c>
      <c r="J11" s="20"/>
      <c r="K11" s="16"/>
      <c r="L11" s="16"/>
    </row>
    <row r="12" spans="2:13" ht="12" customHeight="1" x14ac:dyDescent="0.25">
      <c r="F12" s="16" t="s">
        <v>233</v>
      </c>
      <c r="G12" s="20" t="s">
        <v>88</v>
      </c>
      <c r="K12" s="16"/>
      <c r="L12" s="16"/>
    </row>
    <row r="13" spans="2:13" ht="12" customHeight="1" x14ac:dyDescent="0.25">
      <c r="E13" s="20" t="s">
        <v>163</v>
      </c>
      <c r="F13" s="16" t="s">
        <v>106</v>
      </c>
      <c r="G13" s="20" t="s">
        <v>56</v>
      </c>
      <c r="J13" s="20"/>
      <c r="K13" s="16"/>
      <c r="L13" s="16"/>
    </row>
    <row r="14" spans="2:13" ht="12" customHeight="1" x14ac:dyDescent="0.25">
      <c r="F14" s="16" t="s">
        <v>91</v>
      </c>
      <c r="G14" s="20" t="s">
        <v>57</v>
      </c>
      <c r="J14" s="20"/>
      <c r="K14" s="16"/>
      <c r="L14" s="16"/>
    </row>
    <row r="15" spans="2:13" ht="12" customHeight="1" x14ac:dyDescent="0.25">
      <c r="E15" s="20" t="s">
        <v>17</v>
      </c>
      <c r="F15" s="16" t="s">
        <v>33</v>
      </c>
      <c r="G15" s="20" t="s">
        <v>56</v>
      </c>
      <c r="K15" s="16"/>
      <c r="L15" s="16"/>
    </row>
    <row r="16" spans="2:13" ht="12" customHeight="1" x14ac:dyDescent="0.25">
      <c r="E16" s="20" t="s">
        <v>19</v>
      </c>
      <c r="F16" s="16" t="s">
        <v>107</v>
      </c>
      <c r="G16" s="20" t="s">
        <v>56</v>
      </c>
      <c r="J16" s="20"/>
      <c r="K16" s="16"/>
      <c r="L16" s="16"/>
    </row>
    <row r="17" spans="2:17" ht="12" customHeight="1" x14ac:dyDescent="0.25">
      <c r="E17" s="20"/>
      <c r="F17" s="16" t="s">
        <v>102</v>
      </c>
      <c r="G17" s="20" t="s">
        <v>74</v>
      </c>
      <c r="J17" s="20"/>
      <c r="K17" s="16"/>
      <c r="L17" s="16"/>
    </row>
    <row r="18" spans="2:17" ht="12" customHeight="1" x14ac:dyDescent="0.25">
      <c r="E18" s="20" t="s">
        <v>20</v>
      </c>
      <c r="F18" s="16" t="s">
        <v>33</v>
      </c>
      <c r="G18" s="20" t="s">
        <v>71</v>
      </c>
      <c r="J18" s="20"/>
      <c r="K18" s="16"/>
      <c r="L18" s="16"/>
    </row>
    <row r="19" spans="2:17" ht="12" customHeight="1" x14ac:dyDescent="0.25">
      <c r="E19" s="20" t="s">
        <v>21</v>
      </c>
      <c r="F19" s="16" t="s">
        <v>106</v>
      </c>
      <c r="G19" s="20" t="s">
        <v>71</v>
      </c>
      <c r="J19" s="20"/>
      <c r="K19" s="16"/>
      <c r="L19" s="16"/>
    </row>
    <row r="20" spans="2:17" ht="12" customHeight="1" x14ac:dyDescent="0.25">
      <c r="E20" s="20"/>
      <c r="F20" s="16" t="s">
        <v>252</v>
      </c>
      <c r="G20" s="20" t="s">
        <v>56</v>
      </c>
      <c r="J20" s="20"/>
      <c r="K20" s="16"/>
      <c r="L20" s="16"/>
    </row>
    <row r="21" spans="2:17" ht="12" customHeight="1" x14ac:dyDescent="0.25">
      <c r="E21" s="20"/>
      <c r="F21" s="16" t="s">
        <v>109</v>
      </c>
      <c r="G21" s="20" t="s">
        <v>73</v>
      </c>
      <c r="J21" s="20"/>
      <c r="K21" s="16"/>
      <c r="L21" s="16"/>
    </row>
    <row r="22" spans="2:17" ht="12" customHeight="1" x14ac:dyDescent="0.25">
      <c r="J22" s="20"/>
      <c r="K22" s="16"/>
      <c r="L22" s="16"/>
    </row>
    <row r="23" spans="2:17" ht="12" customHeight="1" x14ac:dyDescent="0.25">
      <c r="E23" s="17"/>
      <c r="F23" s="17"/>
      <c r="G23" s="17"/>
      <c r="N23" s="20" t="s">
        <v>76</v>
      </c>
      <c r="O23" s="20" t="s">
        <v>77</v>
      </c>
      <c r="P23" s="20" t="s">
        <v>78</v>
      </c>
      <c r="Q23" s="23" t="s">
        <v>79</v>
      </c>
    </row>
    <row r="24" spans="2:17" ht="12" customHeight="1" x14ac:dyDescent="0.25">
      <c r="E24" s="20"/>
      <c r="F24" s="16"/>
      <c r="G24" s="16"/>
      <c r="J24" s="20"/>
      <c r="K24" s="17"/>
      <c r="L24" s="17"/>
      <c r="N24" s="11">
        <f ca="1">RANDBETWEEN(1,6)</f>
        <v>6</v>
      </c>
      <c r="O24" s="11">
        <f ca="1">RANDBETWEEN(1,6)</f>
        <v>3</v>
      </c>
      <c r="P24" s="24">
        <f ca="1">RANDBETWEEN(1,6)</f>
        <v>2</v>
      </c>
    </row>
    <row r="25" spans="2:17" ht="12" customHeight="1" x14ac:dyDescent="0.25">
      <c r="E25" s="20"/>
      <c r="F25" s="16"/>
      <c r="G25" s="16"/>
      <c r="J25" s="20"/>
      <c r="K25" s="16"/>
    </row>
    <row r="26" spans="2:17" ht="12" customHeight="1" x14ac:dyDescent="0.25">
      <c r="F26" s="19"/>
      <c r="G26" s="16"/>
      <c r="J26" s="20"/>
      <c r="K26" s="16"/>
    </row>
    <row r="27" spans="2:17" ht="12" customHeight="1" x14ac:dyDescent="0.25">
      <c r="E27" s="20"/>
      <c r="F27" s="16"/>
      <c r="G27" s="16"/>
      <c r="J27" s="20"/>
      <c r="K27" s="16"/>
      <c r="L27" s="16"/>
    </row>
    <row r="28" spans="2:17" ht="12" customHeight="1" x14ac:dyDescent="0.25">
      <c r="E28" s="20"/>
      <c r="F28" s="16"/>
      <c r="G28" s="16"/>
    </row>
    <row r="29" spans="2:17" ht="12" customHeight="1" x14ac:dyDescent="0.25">
      <c r="E29" s="21"/>
      <c r="F29" s="16"/>
      <c r="G29" s="16"/>
    </row>
    <row r="30" spans="2:17" ht="12" customHeight="1" x14ac:dyDescent="0.25">
      <c r="E30" s="21"/>
      <c r="F30" s="16"/>
      <c r="G30" s="16"/>
    </row>
    <row r="31" spans="2:17" ht="27" customHeight="1" x14ac:dyDescent="0.25">
      <c r="E31" s="21"/>
      <c r="F31" s="16"/>
      <c r="G31" s="16"/>
    </row>
    <row r="32" spans="2:17" ht="21" x14ac:dyDescent="0.35">
      <c r="B32" s="13" t="s">
        <v>5</v>
      </c>
      <c r="C32" s="13">
        <v>16</v>
      </c>
      <c r="E32" s="13" t="s">
        <v>191</v>
      </c>
      <c r="F32" s="30" t="s">
        <v>6</v>
      </c>
      <c r="G32" s="30">
        <v>3</v>
      </c>
      <c r="H32" s="18"/>
      <c r="J32" s="20"/>
    </row>
    <row r="33" spans="5:13" ht="12" customHeight="1" x14ac:dyDescent="0.25">
      <c r="J33" s="20"/>
    </row>
    <row r="34" spans="5:13" ht="12" customHeight="1" x14ac:dyDescent="0.25">
      <c r="E34" s="15" t="s">
        <v>11</v>
      </c>
      <c r="F34" s="15" t="s">
        <v>212</v>
      </c>
      <c r="G34" s="16"/>
      <c r="H34" s="16"/>
      <c r="I34" s="16"/>
      <c r="J34" s="20"/>
      <c r="K34" s="16"/>
      <c r="L34" s="16"/>
    </row>
    <row r="35" spans="5:13" ht="12" customHeight="1" x14ac:dyDescent="0.25">
      <c r="I35" s="16"/>
      <c r="J35" s="20"/>
      <c r="K35" s="16"/>
      <c r="L35" s="16"/>
    </row>
    <row r="36" spans="5:13" ht="12" customHeight="1" x14ac:dyDescent="0.25">
      <c r="E36" s="15" t="s">
        <v>89</v>
      </c>
      <c r="F36" s="15"/>
      <c r="G36" s="16"/>
      <c r="I36" s="16"/>
      <c r="J36" s="15" t="s">
        <v>64</v>
      </c>
      <c r="K36" s="15"/>
      <c r="L36" s="16"/>
      <c r="M36" s="16"/>
    </row>
    <row r="37" spans="5:13" ht="12" customHeight="1" x14ac:dyDescent="0.25">
      <c r="E37" s="17" t="s">
        <v>8</v>
      </c>
      <c r="F37" s="17" t="s">
        <v>9</v>
      </c>
      <c r="G37" s="17" t="s">
        <v>10</v>
      </c>
      <c r="J37" s="17" t="s">
        <v>66</v>
      </c>
      <c r="K37" s="17" t="s">
        <v>9</v>
      </c>
      <c r="L37" s="17" t="s">
        <v>82</v>
      </c>
    </row>
    <row r="38" spans="5:13" ht="12" customHeight="1" x14ac:dyDescent="0.25">
      <c r="E38" s="20" t="s">
        <v>217</v>
      </c>
      <c r="F38" s="16" t="s">
        <v>33</v>
      </c>
      <c r="G38" s="20" t="s">
        <v>70</v>
      </c>
      <c r="H38" s="16"/>
      <c r="J38" s="16" t="s">
        <v>211</v>
      </c>
      <c r="K38" s="16" t="s">
        <v>68</v>
      </c>
      <c r="L38" s="20" t="s">
        <v>71</v>
      </c>
      <c r="M38" s="16"/>
    </row>
    <row r="39" spans="5:13" ht="12" customHeight="1" x14ac:dyDescent="0.25">
      <c r="E39" s="20" t="s">
        <v>23</v>
      </c>
      <c r="F39" s="16" t="s">
        <v>106</v>
      </c>
      <c r="G39" s="20" t="s">
        <v>70</v>
      </c>
      <c r="K39" s="16"/>
      <c r="L39" s="16"/>
    </row>
    <row r="40" spans="5:13" ht="12" customHeight="1" x14ac:dyDescent="0.25">
      <c r="F40" s="16" t="s">
        <v>112</v>
      </c>
      <c r="G40" s="20" t="s">
        <v>57</v>
      </c>
      <c r="K40" s="16"/>
      <c r="L40" s="16"/>
    </row>
    <row r="41" spans="5:13" ht="12" customHeight="1" x14ac:dyDescent="0.25">
      <c r="F41" s="33" t="s">
        <v>197</v>
      </c>
      <c r="G41" s="20" t="s">
        <v>73</v>
      </c>
      <c r="K41" s="16"/>
      <c r="L41" s="16"/>
    </row>
    <row r="42" spans="5:13" ht="12" customHeight="1" x14ac:dyDescent="0.25">
      <c r="E42" s="20" t="s">
        <v>26</v>
      </c>
      <c r="F42" s="16" t="s">
        <v>107</v>
      </c>
      <c r="G42" s="20" t="s">
        <v>56</v>
      </c>
      <c r="K42" s="16"/>
      <c r="L42" s="16"/>
    </row>
    <row r="43" spans="5:13" ht="12" customHeight="1" x14ac:dyDescent="0.25">
      <c r="F43" s="16" t="s">
        <v>253</v>
      </c>
      <c r="G43" s="20" t="s">
        <v>74</v>
      </c>
      <c r="K43" s="16"/>
      <c r="L43" s="16"/>
    </row>
    <row r="44" spans="5:13" ht="12" customHeight="1" x14ac:dyDescent="0.25">
      <c r="F44" s="16" t="s">
        <v>232</v>
      </c>
      <c r="G44" s="20" t="s">
        <v>72</v>
      </c>
      <c r="K44" s="16"/>
      <c r="L44" s="16"/>
    </row>
    <row r="45" spans="5:13" ht="12" customHeight="1" x14ac:dyDescent="0.25">
      <c r="E45" s="20" t="s">
        <v>27</v>
      </c>
      <c r="F45" s="16" t="s">
        <v>101</v>
      </c>
      <c r="G45" s="20" t="s">
        <v>71</v>
      </c>
      <c r="K45" s="16"/>
      <c r="L45" s="16"/>
    </row>
    <row r="46" spans="5:13" ht="12" customHeight="1" x14ac:dyDescent="0.25">
      <c r="E46" s="20"/>
      <c r="F46" s="16" t="s">
        <v>91</v>
      </c>
      <c r="G46" s="20" t="s">
        <v>56</v>
      </c>
      <c r="K46" s="16"/>
      <c r="L46" s="16"/>
    </row>
    <row r="47" spans="5:13" ht="12" customHeight="1" x14ac:dyDescent="0.25">
      <c r="E47" s="20" t="s">
        <v>83</v>
      </c>
      <c r="F47" s="16" t="s">
        <v>32</v>
      </c>
      <c r="G47" s="20" t="s">
        <v>56</v>
      </c>
      <c r="K47" s="16"/>
      <c r="L47" s="16"/>
    </row>
    <row r="48" spans="5:13" ht="12" customHeight="1" x14ac:dyDescent="0.25">
      <c r="E48" s="20" t="s">
        <v>37</v>
      </c>
      <c r="F48" s="16" t="s">
        <v>32</v>
      </c>
      <c r="G48" s="20" t="s">
        <v>56</v>
      </c>
      <c r="K48" s="16"/>
      <c r="L48" s="16"/>
    </row>
    <row r="49" spans="5:18" ht="12" customHeight="1" x14ac:dyDescent="0.25">
      <c r="E49" s="20" t="s">
        <v>169</v>
      </c>
      <c r="F49" s="16" t="s">
        <v>68</v>
      </c>
      <c r="G49" s="20" t="s">
        <v>71</v>
      </c>
      <c r="K49" s="16"/>
      <c r="L49" s="16"/>
    </row>
    <row r="50" spans="5:18" ht="12" customHeight="1" x14ac:dyDescent="0.25">
      <c r="H50" s="16"/>
      <c r="K50" s="16"/>
      <c r="L50" s="16"/>
    </row>
    <row r="51" spans="5:18" ht="12" customHeight="1" x14ac:dyDescent="0.25">
      <c r="F51" s="15"/>
      <c r="G51" s="16"/>
      <c r="H51" s="16"/>
      <c r="K51" s="16"/>
      <c r="L51" s="16"/>
      <c r="N51" s="20" t="s">
        <v>76</v>
      </c>
      <c r="O51" s="20" t="s">
        <v>77</v>
      </c>
      <c r="P51" s="20" t="s">
        <v>78</v>
      </c>
      <c r="Q51" s="23" t="s">
        <v>79</v>
      </c>
    </row>
    <row r="52" spans="5:18" ht="12" customHeight="1" x14ac:dyDescent="0.25">
      <c r="E52" s="20"/>
      <c r="F52" s="17"/>
      <c r="G52" s="17"/>
      <c r="H52" s="16"/>
      <c r="K52" s="16"/>
      <c r="L52" s="16"/>
      <c r="N52" s="11">
        <f ca="1">RANDBETWEEN(1,6)</f>
        <v>6</v>
      </c>
      <c r="O52" s="11">
        <f ca="1">RANDBETWEEN(1,6)</f>
        <v>4</v>
      </c>
      <c r="P52" s="24">
        <f ca="1">RANDBETWEEN(1,6)</f>
        <v>5</v>
      </c>
    </row>
    <row r="53" spans="5:18" ht="12" customHeight="1" x14ac:dyDescent="0.25">
      <c r="G53" s="16"/>
      <c r="H53" s="16"/>
    </row>
    <row r="54" spans="5:18" ht="12" customHeight="1" x14ac:dyDescent="0.25">
      <c r="E54" s="20"/>
      <c r="F54" s="16"/>
      <c r="G54" s="16"/>
    </row>
    <row r="55" spans="5:18" ht="12" customHeight="1" x14ac:dyDescent="0.25">
      <c r="E55" s="20"/>
      <c r="F55" s="19"/>
      <c r="G55" s="16"/>
      <c r="J55" s="20"/>
      <c r="K55" s="19"/>
      <c r="L55" s="16"/>
    </row>
    <row r="56" spans="5:18" ht="12" customHeight="1" x14ac:dyDescent="0.25">
      <c r="E56" s="20"/>
      <c r="F56" s="19"/>
      <c r="G56" s="16"/>
      <c r="K56" s="19"/>
      <c r="L56" s="16"/>
    </row>
    <row r="57" spans="5:18" ht="12" customHeight="1" x14ac:dyDescent="0.25">
      <c r="E57" s="20"/>
      <c r="F57" s="19"/>
      <c r="G57" s="16"/>
      <c r="K57" s="19"/>
      <c r="L57" s="16"/>
    </row>
    <row r="58" spans="5:18" ht="12" customHeight="1" x14ac:dyDescent="0.25">
      <c r="E58" s="20"/>
      <c r="F58" s="16"/>
      <c r="G58" s="16"/>
      <c r="J58" s="21"/>
      <c r="K58" s="16"/>
      <c r="L58" s="16"/>
    </row>
    <row r="59" spans="5:18" ht="12" customHeight="1" x14ac:dyDescent="0.25">
      <c r="E59" s="20"/>
      <c r="F59" s="16"/>
      <c r="G59" s="16"/>
      <c r="P59" s="20"/>
      <c r="Q59" s="20"/>
      <c r="R59" s="20"/>
    </row>
    <row r="60" spans="5:18" ht="12" customHeight="1" x14ac:dyDescent="0.25">
      <c r="E60" s="20"/>
      <c r="F60" s="16"/>
      <c r="G60" s="16"/>
    </row>
    <row r="61" spans="5:18" ht="12" customHeight="1" x14ac:dyDescent="0.25">
      <c r="E61" s="20"/>
      <c r="F61" s="16"/>
      <c r="G61" s="16"/>
    </row>
    <row r="62" spans="5:18" ht="12" customHeight="1" x14ac:dyDescent="0.25">
      <c r="F62" s="16"/>
      <c r="G62" s="16"/>
    </row>
    <row r="63" spans="5:18" ht="12" customHeight="1" x14ac:dyDescent="0.25">
      <c r="E63" s="20"/>
      <c r="F63" s="16"/>
      <c r="G63" s="16"/>
    </row>
    <row r="64" spans="5:18" ht="12" customHeight="1" x14ac:dyDescent="0.25">
      <c r="E64" s="20"/>
      <c r="F64" s="19"/>
      <c r="G64" s="16"/>
    </row>
    <row r="65" spans="5:7" ht="12" customHeight="1" x14ac:dyDescent="0.25">
      <c r="E65" s="20"/>
      <c r="F65" s="16"/>
      <c r="G65" s="16"/>
    </row>
    <row r="66" spans="5:7" ht="12" customHeight="1" x14ac:dyDescent="0.25">
      <c r="E66" s="21"/>
      <c r="F66" s="16"/>
      <c r="G66" s="16"/>
    </row>
    <row r="67" spans="5:7" ht="12" customHeight="1" x14ac:dyDescent="0.25"/>
    <row r="68" spans="5:7" ht="12" customHeight="1" x14ac:dyDescent="0.25"/>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Q69"/>
  <sheetViews>
    <sheetView workbookViewId="0">
      <selection activeCell="A2" sqref="A2"/>
    </sheetView>
  </sheetViews>
  <sheetFormatPr defaultRowHeight="15" x14ac:dyDescent="0.25"/>
  <cols>
    <col min="4" max="4" width="4.42578125" customWidth="1"/>
    <col min="5" max="5" width="8.85546875" customWidth="1"/>
    <col min="8" max="8" width="5" customWidth="1"/>
    <col min="9" max="9" width="3.5703125" customWidth="1"/>
  </cols>
  <sheetData>
    <row r="1" spans="2:13" ht="6.75" customHeight="1" x14ac:dyDescent="0.25"/>
    <row r="2" spans="2:13" ht="21" x14ac:dyDescent="0.35">
      <c r="B2" s="13" t="s">
        <v>5</v>
      </c>
      <c r="C2" s="13">
        <v>17</v>
      </c>
      <c r="E2" s="13" t="s">
        <v>192</v>
      </c>
      <c r="F2" s="30" t="s">
        <v>6</v>
      </c>
      <c r="G2" s="30">
        <v>4</v>
      </c>
      <c r="H2" s="18"/>
    </row>
    <row r="3" spans="2:13" ht="8.25" customHeight="1" x14ac:dyDescent="0.25"/>
    <row r="4" spans="2:13" ht="12" customHeight="1" x14ac:dyDescent="0.25">
      <c r="E4" s="15" t="s">
        <v>11</v>
      </c>
      <c r="F4" s="15" t="s">
        <v>7</v>
      </c>
      <c r="G4" s="16"/>
      <c r="H4" s="16"/>
      <c r="I4" s="16"/>
      <c r="J4" s="16"/>
      <c r="K4" s="16"/>
      <c r="L4" s="16"/>
    </row>
    <row r="5" spans="2:13" ht="6" customHeight="1" x14ac:dyDescent="0.25">
      <c r="I5" s="16"/>
      <c r="J5" s="16"/>
      <c r="K5" s="16"/>
      <c r="L5" s="16"/>
    </row>
    <row r="6" spans="2:13" ht="12" customHeight="1" x14ac:dyDescent="0.25">
      <c r="E6" s="15" t="s">
        <v>12</v>
      </c>
      <c r="F6" s="15"/>
      <c r="G6" s="16"/>
      <c r="H6" s="16"/>
      <c r="I6" s="16"/>
      <c r="J6" s="15" t="s">
        <v>138</v>
      </c>
      <c r="K6" s="15"/>
      <c r="L6" s="16"/>
      <c r="M6" s="16"/>
    </row>
    <row r="7" spans="2:13" ht="12" customHeight="1" x14ac:dyDescent="0.25">
      <c r="E7" s="17" t="s">
        <v>8</v>
      </c>
      <c r="F7" s="17" t="s">
        <v>9</v>
      </c>
      <c r="G7" s="17" t="s">
        <v>10</v>
      </c>
      <c r="H7" s="16"/>
      <c r="J7" s="17" t="s">
        <v>66</v>
      </c>
      <c r="K7" s="17" t="s">
        <v>9</v>
      </c>
      <c r="L7" s="17" t="s">
        <v>82</v>
      </c>
      <c r="M7" s="16"/>
    </row>
    <row r="8" spans="2:13" ht="12" customHeight="1" x14ac:dyDescent="0.25">
      <c r="E8" s="20" t="s">
        <v>13</v>
      </c>
      <c r="F8" s="16" t="s">
        <v>100</v>
      </c>
      <c r="G8" s="20" t="s">
        <v>202</v>
      </c>
      <c r="H8" s="16"/>
      <c r="J8" s="20" t="s">
        <v>23</v>
      </c>
      <c r="K8" s="16" t="s">
        <v>33</v>
      </c>
      <c r="L8" s="20" t="s">
        <v>167</v>
      </c>
    </row>
    <row r="9" spans="2:13" ht="12" customHeight="1" x14ac:dyDescent="0.25">
      <c r="F9" s="16" t="s">
        <v>232</v>
      </c>
      <c r="G9" s="20" t="s">
        <v>94</v>
      </c>
      <c r="H9" s="16"/>
      <c r="J9" s="20" t="s">
        <v>217</v>
      </c>
      <c r="K9" s="16" t="s">
        <v>85</v>
      </c>
      <c r="L9" s="20" t="s">
        <v>74</v>
      </c>
    </row>
    <row r="10" spans="2:13" ht="12" customHeight="1" x14ac:dyDescent="0.25">
      <c r="E10" s="20" t="s">
        <v>14</v>
      </c>
      <c r="F10" s="16" t="s">
        <v>33</v>
      </c>
      <c r="G10" s="20" t="s">
        <v>22</v>
      </c>
      <c r="H10" s="16"/>
      <c r="J10" s="20"/>
      <c r="K10" s="16" t="s">
        <v>112</v>
      </c>
      <c r="L10" s="20" t="s">
        <v>56</v>
      </c>
    </row>
    <row r="11" spans="2:13" ht="12" customHeight="1" x14ac:dyDescent="0.25">
      <c r="E11" s="20" t="s">
        <v>15</v>
      </c>
      <c r="F11" s="16" t="s">
        <v>69</v>
      </c>
      <c r="G11" s="20" t="s">
        <v>201</v>
      </c>
      <c r="H11" s="16"/>
      <c r="K11" s="16" t="s">
        <v>197</v>
      </c>
      <c r="L11" s="20" t="s">
        <v>72</v>
      </c>
    </row>
    <row r="12" spans="2:13" ht="12" customHeight="1" x14ac:dyDescent="0.25">
      <c r="E12" s="20" t="s">
        <v>16</v>
      </c>
      <c r="F12" s="16" t="s">
        <v>106</v>
      </c>
      <c r="G12" s="20" t="s">
        <v>95</v>
      </c>
      <c r="H12" s="16"/>
      <c r="J12" s="20" t="s">
        <v>26</v>
      </c>
      <c r="K12" s="16" t="s">
        <v>32</v>
      </c>
      <c r="L12" s="20" t="s">
        <v>56</v>
      </c>
    </row>
    <row r="13" spans="2:13" ht="12" customHeight="1" x14ac:dyDescent="0.25">
      <c r="E13" s="20"/>
      <c r="F13" s="16" t="s">
        <v>90</v>
      </c>
      <c r="G13" s="20" t="s">
        <v>115</v>
      </c>
      <c r="H13" s="16"/>
      <c r="J13" s="20" t="s">
        <v>27</v>
      </c>
      <c r="K13" s="16" t="s">
        <v>107</v>
      </c>
      <c r="L13" s="20" t="s">
        <v>56</v>
      </c>
    </row>
    <row r="14" spans="2:13" ht="12" customHeight="1" x14ac:dyDescent="0.25">
      <c r="E14" s="20" t="s">
        <v>17</v>
      </c>
      <c r="F14" s="16" t="s">
        <v>33</v>
      </c>
      <c r="G14" s="20" t="s">
        <v>95</v>
      </c>
      <c r="H14" s="16"/>
      <c r="K14" s="16" t="s">
        <v>253</v>
      </c>
      <c r="L14" s="20" t="s">
        <v>74</v>
      </c>
    </row>
    <row r="15" spans="2:13" ht="12" customHeight="1" x14ac:dyDescent="0.25">
      <c r="E15" s="20" t="s">
        <v>18</v>
      </c>
      <c r="F15" s="16" t="s">
        <v>107</v>
      </c>
      <c r="G15" s="20" t="s">
        <v>115</v>
      </c>
      <c r="H15" s="16"/>
      <c r="J15" s="20"/>
      <c r="K15" s="16" t="s">
        <v>232</v>
      </c>
      <c r="L15" s="20" t="s">
        <v>72</v>
      </c>
    </row>
    <row r="16" spans="2:13" ht="12" customHeight="1" x14ac:dyDescent="0.25">
      <c r="F16" s="16" t="s">
        <v>102</v>
      </c>
      <c r="G16" s="20" t="s">
        <v>97</v>
      </c>
      <c r="J16" s="20" t="s">
        <v>28</v>
      </c>
      <c r="K16" s="16" t="s">
        <v>105</v>
      </c>
      <c r="L16" s="20" t="s">
        <v>56</v>
      </c>
    </row>
    <row r="17" spans="2:17" ht="12" customHeight="1" x14ac:dyDescent="0.25">
      <c r="E17" s="20" t="s">
        <v>19</v>
      </c>
      <c r="F17" s="16" t="s">
        <v>106</v>
      </c>
      <c r="G17" s="20" t="s">
        <v>255</v>
      </c>
      <c r="J17" s="20"/>
      <c r="K17" s="16" t="s">
        <v>119</v>
      </c>
      <c r="L17" s="20" t="s">
        <v>74</v>
      </c>
    </row>
    <row r="18" spans="2:17" ht="12" customHeight="1" x14ac:dyDescent="0.25">
      <c r="F18" s="16" t="s">
        <v>254</v>
      </c>
      <c r="G18" s="20" t="s">
        <v>95</v>
      </c>
      <c r="J18" s="20" t="s">
        <v>256</v>
      </c>
      <c r="K18" s="16" t="s">
        <v>32</v>
      </c>
      <c r="L18" s="20" t="s">
        <v>56</v>
      </c>
    </row>
    <row r="19" spans="2:17" ht="12" customHeight="1" x14ac:dyDescent="0.25">
      <c r="F19" s="16" t="s">
        <v>233</v>
      </c>
      <c r="G19" s="20" t="s">
        <v>104</v>
      </c>
      <c r="J19" s="20" t="s">
        <v>121</v>
      </c>
      <c r="K19" s="16" t="s">
        <v>68</v>
      </c>
      <c r="L19" s="20" t="s">
        <v>71</v>
      </c>
    </row>
    <row r="20" spans="2:17" ht="12" customHeight="1" x14ac:dyDescent="0.25">
      <c r="E20" s="20" t="s">
        <v>20</v>
      </c>
      <c r="F20" s="16" t="s">
        <v>33</v>
      </c>
      <c r="G20" s="20" t="s">
        <v>255</v>
      </c>
      <c r="J20" s="20"/>
      <c r="K20" s="16"/>
      <c r="L20" s="16"/>
    </row>
    <row r="21" spans="2:17" ht="12" customHeight="1" x14ac:dyDescent="0.25">
      <c r="E21" s="20" t="s">
        <v>21</v>
      </c>
      <c r="F21" s="16" t="s">
        <v>118</v>
      </c>
      <c r="G21" s="20" t="s">
        <v>255</v>
      </c>
      <c r="J21" s="15" t="s">
        <v>137</v>
      </c>
      <c r="K21" s="15"/>
      <c r="L21" s="16"/>
    </row>
    <row r="22" spans="2:17" ht="12" customHeight="1" x14ac:dyDescent="0.25">
      <c r="F22" s="16" t="s">
        <v>241</v>
      </c>
      <c r="G22" s="20" t="s">
        <v>95</v>
      </c>
      <c r="J22" s="17" t="s">
        <v>216</v>
      </c>
      <c r="K22" s="17" t="s">
        <v>9</v>
      </c>
      <c r="L22" s="17" t="s">
        <v>139</v>
      </c>
    </row>
    <row r="23" spans="2:17" ht="12" customHeight="1" x14ac:dyDescent="0.25">
      <c r="F23" s="16" t="s">
        <v>232</v>
      </c>
      <c r="G23" s="20" t="s">
        <v>104</v>
      </c>
      <c r="I23" s="20"/>
      <c r="J23" s="20" t="s">
        <v>168</v>
      </c>
      <c r="K23" s="16" t="s">
        <v>32</v>
      </c>
      <c r="L23" s="20" t="s">
        <v>56</v>
      </c>
    </row>
    <row r="24" spans="2:17" ht="12" customHeight="1" x14ac:dyDescent="0.25">
      <c r="I24" s="20"/>
      <c r="J24" s="20" t="s">
        <v>169</v>
      </c>
      <c r="K24" s="16" t="s">
        <v>68</v>
      </c>
      <c r="L24" s="20" t="s">
        <v>71</v>
      </c>
      <c r="O24" s="20"/>
      <c r="P24" s="20"/>
    </row>
    <row r="25" spans="2:17" ht="12" customHeight="1" x14ac:dyDescent="0.25">
      <c r="I25" s="20"/>
      <c r="N25" s="20" t="s">
        <v>76</v>
      </c>
      <c r="O25" s="20" t="s">
        <v>77</v>
      </c>
      <c r="P25" s="20" t="s">
        <v>78</v>
      </c>
      <c r="Q25" s="23" t="s">
        <v>79</v>
      </c>
    </row>
    <row r="26" spans="2:17" ht="12" customHeight="1" x14ac:dyDescent="0.25">
      <c r="I26" s="20"/>
      <c r="K26" s="16"/>
      <c r="N26" s="11">
        <f ca="1">RANDBETWEEN(1,6)</f>
        <v>5</v>
      </c>
      <c r="O26" s="11">
        <f ca="1">RANDBETWEEN(1,6)</f>
        <v>4</v>
      </c>
      <c r="P26" s="24">
        <f ca="1">RANDBETWEEN(1,6)</f>
        <v>6</v>
      </c>
    </row>
    <row r="27" spans="2:17" ht="20.25" customHeight="1" x14ac:dyDescent="0.25">
      <c r="I27" s="20"/>
      <c r="J27" s="16"/>
      <c r="K27" s="16"/>
    </row>
    <row r="28" spans="2:17" ht="49.5" customHeight="1" x14ac:dyDescent="0.25"/>
    <row r="29" spans="2:17" ht="21" x14ac:dyDescent="0.35">
      <c r="B29" s="13" t="s">
        <v>5</v>
      </c>
      <c r="C29" s="13">
        <v>18</v>
      </c>
      <c r="E29" s="13" t="s">
        <v>193</v>
      </c>
      <c r="F29" s="30" t="s">
        <v>6</v>
      </c>
      <c r="G29" s="30">
        <v>4</v>
      </c>
      <c r="H29" s="18"/>
    </row>
    <row r="30" spans="2:17" ht="12" customHeight="1" x14ac:dyDescent="0.25"/>
    <row r="31" spans="2:17" ht="12" customHeight="1" x14ac:dyDescent="0.25">
      <c r="E31" s="15" t="s">
        <v>11</v>
      </c>
      <c r="F31" s="15" t="s">
        <v>7</v>
      </c>
      <c r="G31" s="16"/>
      <c r="H31" s="16"/>
      <c r="I31" s="16"/>
      <c r="J31" s="16"/>
      <c r="K31" s="16"/>
      <c r="L31" s="16"/>
    </row>
    <row r="32" spans="2:17" ht="12" customHeight="1" x14ac:dyDescent="0.25">
      <c r="I32" s="16"/>
      <c r="J32" s="16"/>
      <c r="K32" s="16"/>
      <c r="L32" s="16"/>
    </row>
    <row r="33" spans="5:17" ht="12" customHeight="1" x14ac:dyDescent="0.25">
      <c r="E33" s="15" t="s">
        <v>257</v>
      </c>
      <c r="F33" s="15"/>
      <c r="G33" s="16"/>
      <c r="H33" s="16"/>
      <c r="I33" s="16"/>
      <c r="J33" s="15" t="s">
        <v>216</v>
      </c>
      <c r="K33" s="15"/>
      <c r="L33" s="16"/>
      <c r="M33" s="16"/>
    </row>
    <row r="34" spans="5:17" ht="12" customHeight="1" x14ac:dyDescent="0.25">
      <c r="E34" s="17" t="s">
        <v>8</v>
      </c>
      <c r="F34" s="17" t="s">
        <v>9</v>
      </c>
      <c r="G34" s="17" t="s">
        <v>10</v>
      </c>
      <c r="H34" s="16"/>
      <c r="J34" s="17" t="s">
        <v>66</v>
      </c>
      <c r="K34" s="17" t="s">
        <v>9</v>
      </c>
      <c r="L34" s="17" t="s">
        <v>82</v>
      </c>
    </row>
    <row r="35" spans="5:17" ht="12" customHeight="1" x14ac:dyDescent="0.25">
      <c r="E35" s="20" t="s">
        <v>13</v>
      </c>
      <c r="F35" s="16" t="s">
        <v>203</v>
      </c>
      <c r="G35" s="20" t="s">
        <v>22</v>
      </c>
      <c r="H35" s="16"/>
      <c r="J35" s="20" t="s">
        <v>23</v>
      </c>
      <c r="K35" s="16" t="s">
        <v>69</v>
      </c>
      <c r="L35" s="20" t="s">
        <v>74</v>
      </c>
      <c r="M35" s="16"/>
    </row>
    <row r="36" spans="5:17" ht="12" customHeight="1" x14ac:dyDescent="0.25">
      <c r="F36" s="16" t="s">
        <v>114</v>
      </c>
      <c r="G36" s="20" t="s">
        <v>202</v>
      </c>
      <c r="H36" s="16"/>
      <c r="J36" s="20" t="s">
        <v>34</v>
      </c>
      <c r="K36" s="16" t="s">
        <v>32</v>
      </c>
      <c r="L36" s="20" t="s">
        <v>56</v>
      </c>
    </row>
    <row r="37" spans="5:17" ht="12" customHeight="1" x14ac:dyDescent="0.25">
      <c r="E37" s="20" t="s">
        <v>15</v>
      </c>
      <c r="F37" s="16" t="s">
        <v>106</v>
      </c>
      <c r="G37" s="20">
        <v>1</v>
      </c>
      <c r="H37" s="16"/>
      <c r="J37" s="20" t="s">
        <v>25</v>
      </c>
      <c r="K37" s="16" t="s">
        <v>107</v>
      </c>
      <c r="L37" s="20" t="s">
        <v>56</v>
      </c>
    </row>
    <row r="38" spans="5:17" ht="12" customHeight="1" x14ac:dyDescent="0.25">
      <c r="E38" s="20"/>
      <c r="F38" s="16" t="s">
        <v>112</v>
      </c>
      <c r="G38" s="20" t="s">
        <v>202</v>
      </c>
      <c r="H38" s="16"/>
      <c r="J38" s="20"/>
      <c r="K38" s="19" t="s">
        <v>102</v>
      </c>
      <c r="L38" s="20" t="s">
        <v>74</v>
      </c>
    </row>
    <row r="39" spans="5:17" ht="12" customHeight="1" x14ac:dyDescent="0.25">
      <c r="F39" s="16" t="s">
        <v>119</v>
      </c>
      <c r="G39" s="20" t="s">
        <v>94</v>
      </c>
      <c r="H39" s="16"/>
      <c r="J39" s="20" t="s">
        <v>84</v>
      </c>
      <c r="K39" s="19" t="s">
        <v>105</v>
      </c>
      <c r="L39" s="20" t="s">
        <v>56</v>
      </c>
    </row>
    <row r="40" spans="5:17" ht="12" customHeight="1" x14ac:dyDescent="0.25">
      <c r="E40" s="20" t="s">
        <v>14</v>
      </c>
      <c r="F40" s="16" t="s">
        <v>33</v>
      </c>
      <c r="G40" s="20" t="s">
        <v>22</v>
      </c>
      <c r="H40" s="16"/>
      <c r="K40" s="16" t="s">
        <v>119</v>
      </c>
      <c r="L40" s="20" t="s">
        <v>74</v>
      </c>
    </row>
    <row r="41" spans="5:17" ht="12" customHeight="1" x14ac:dyDescent="0.25">
      <c r="E41" s="20" t="s">
        <v>16</v>
      </c>
      <c r="F41" s="16" t="s">
        <v>118</v>
      </c>
      <c r="G41" s="20" t="s">
        <v>95</v>
      </c>
      <c r="H41" s="16"/>
      <c r="J41" s="20" t="s">
        <v>120</v>
      </c>
      <c r="K41" s="19" t="s">
        <v>32</v>
      </c>
      <c r="L41" s="20" t="s">
        <v>56</v>
      </c>
    </row>
    <row r="42" spans="5:17" ht="12" customHeight="1" x14ac:dyDescent="0.25">
      <c r="F42" s="16" t="s">
        <v>91</v>
      </c>
      <c r="G42" s="20" t="s">
        <v>115</v>
      </c>
      <c r="H42" s="16"/>
      <c r="J42" s="20" t="s">
        <v>29</v>
      </c>
      <c r="K42" s="16" t="s">
        <v>105</v>
      </c>
      <c r="L42" s="20" t="s">
        <v>56</v>
      </c>
    </row>
    <row r="43" spans="5:17" ht="12" customHeight="1" x14ac:dyDescent="0.25">
      <c r="E43" s="20" t="s">
        <v>18</v>
      </c>
      <c r="F43" s="16" t="s">
        <v>203</v>
      </c>
      <c r="G43" s="20" t="s">
        <v>95</v>
      </c>
      <c r="J43" s="20"/>
      <c r="K43" s="16" t="s">
        <v>119</v>
      </c>
      <c r="L43" s="20" t="s">
        <v>74</v>
      </c>
    </row>
    <row r="44" spans="5:17" ht="12" customHeight="1" x14ac:dyDescent="0.25">
      <c r="F44" s="16" t="s">
        <v>231</v>
      </c>
      <c r="G44" s="20" t="s">
        <v>115</v>
      </c>
      <c r="J44" s="20" t="s">
        <v>169</v>
      </c>
      <c r="K44" s="16" t="s">
        <v>68</v>
      </c>
      <c r="L44" s="20" t="s">
        <v>71</v>
      </c>
    </row>
    <row r="45" spans="5:17" ht="12" customHeight="1" x14ac:dyDescent="0.25">
      <c r="F45" s="16" t="s">
        <v>109</v>
      </c>
      <c r="G45" s="20" t="s">
        <v>97</v>
      </c>
    </row>
    <row r="46" spans="5:17" ht="12" customHeight="1" x14ac:dyDescent="0.25">
      <c r="E46" s="20" t="s">
        <v>17</v>
      </c>
      <c r="F46" s="34" t="s">
        <v>33</v>
      </c>
      <c r="G46" s="20" t="s">
        <v>95</v>
      </c>
      <c r="J46" s="15" t="s">
        <v>137</v>
      </c>
      <c r="K46" s="15"/>
      <c r="L46" s="16"/>
    </row>
    <row r="47" spans="5:17" ht="12" customHeight="1" x14ac:dyDescent="0.25">
      <c r="E47" s="20" t="s">
        <v>19</v>
      </c>
      <c r="F47" s="16" t="s">
        <v>118</v>
      </c>
      <c r="G47" s="20" t="s">
        <v>255</v>
      </c>
      <c r="J47" s="17" t="s">
        <v>138</v>
      </c>
      <c r="K47" s="17" t="s">
        <v>9</v>
      </c>
      <c r="L47" s="17" t="s">
        <v>237</v>
      </c>
      <c r="N47" s="20" t="s">
        <v>76</v>
      </c>
      <c r="O47" s="20" t="s">
        <v>77</v>
      </c>
      <c r="P47" s="20" t="s">
        <v>78</v>
      </c>
      <c r="Q47" s="23" t="s">
        <v>79</v>
      </c>
    </row>
    <row r="48" spans="5:17" ht="12" customHeight="1" x14ac:dyDescent="0.25">
      <c r="F48" s="16" t="s">
        <v>91</v>
      </c>
      <c r="G48" s="20" t="s">
        <v>95</v>
      </c>
      <c r="J48" s="20" t="s">
        <v>168</v>
      </c>
      <c r="K48" s="16" t="s">
        <v>32</v>
      </c>
      <c r="L48" s="20" t="s">
        <v>56</v>
      </c>
      <c r="N48" s="11">
        <f ca="1">RANDBETWEEN(1,6)</f>
        <v>5</v>
      </c>
      <c r="O48" s="11">
        <f ca="1">RANDBETWEEN(1,6)</f>
        <v>4</v>
      </c>
      <c r="P48" s="24">
        <f ca="1">RANDBETWEEN(1,6)</f>
        <v>4</v>
      </c>
    </row>
    <row r="49" spans="5:12" ht="12" customHeight="1" x14ac:dyDescent="0.25">
      <c r="E49" s="20" t="s">
        <v>21</v>
      </c>
      <c r="F49" s="16" t="s">
        <v>215</v>
      </c>
      <c r="G49" s="20" t="s">
        <v>255</v>
      </c>
      <c r="J49" s="21" t="s">
        <v>169</v>
      </c>
      <c r="K49" s="16" t="s">
        <v>68</v>
      </c>
      <c r="L49" s="20" t="s">
        <v>71</v>
      </c>
    </row>
    <row r="50" spans="5:12" ht="12" customHeight="1" x14ac:dyDescent="0.25">
      <c r="F50" s="34" t="s">
        <v>109</v>
      </c>
      <c r="G50" s="20" t="s">
        <v>97</v>
      </c>
      <c r="J50" s="22"/>
      <c r="K50" s="16"/>
      <c r="L50" s="16"/>
    </row>
    <row r="51" spans="5:12" ht="12" customHeight="1" x14ac:dyDescent="0.25">
      <c r="E51" s="20" t="s">
        <v>20</v>
      </c>
      <c r="F51" s="34" t="s">
        <v>33</v>
      </c>
      <c r="G51" s="20" t="s">
        <v>255</v>
      </c>
      <c r="K51" s="16"/>
      <c r="L51" s="16"/>
    </row>
    <row r="52" spans="5:12" ht="12" customHeight="1" x14ac:dyDescent="0.25">
      <c r="E52" s="20"/>
      <c r="F52" s="16"/>
      <c r="G52" s="16"/>
      <c r="J52" s="15"/>
      <c r="K52" s="15"/>
      <c r="L52" s="16"/>
    </row>
    <row r="53" spans="5:12" ht="12" customHeight="1" x14ac:dyDescent="0.25">
      <c r="F53" s="16"/>
      <c r="G53" s="16"/>
      <c r="J53" s="17"/>
      <c r="K53" s="17"/>
      <c r="L53" s="17"/>
    </row>
    <row r="54" spans="5:12" ht="12" customHeight="1" x14ac:dyDescent="0.25">
      <c r="E54" s="20"/>
      <c r="F54" s="16"/>
      <c r="G54" s="16"/>
      <c r="J54" s="20"/>
      <c r="K54" s="16"/>
      <c r="L54" s="16"/>
    </row>
    <row r="55" spans="5:12" ht="12" customHeight="1" x14ac:dyDescent="0.25">
      <c r="E55" s="20"/>
      <c r="F55" s="19"/>
      <c r="G55" s="16"/>
      <c r="J55" s="20"/>
      <c r="K55" s="16"/>
      <c r="L55" s="16"/>
    </row>
    <row r="56" spans="5:12" ht="12" customHeight="1" x14ac:dyDescent="0.25">
      <c r="E56" s="20"/>
      <c r="F56" s="16"/>
      <c r="G56" s="16"/>
      <c r="J56" s="20"/>
      <c r="K56" s="16"/>
      <c r="L56" s="16"/>
    </row>
    <row r="57" spans="5:12" ht="12" customHeight="1" x14ac:dyDescent="0.25">
      <c r="E57" s="20"/>
      <c r="F57" s="16"/>
      <c r="G57" s="16"/>
      <c r="J57" s="20"/>
    </row>
    <row r="58" spans="5:12" ht="12" customHeight="1" x14ac:dyDescent="0.25">
      <c r="E58" s="20"/>
      <c r="F58" s="16"/>
      <c r="G58" s="16"/>
      <c r="J58" s="20"/>
    </row>
    <row r="59" spans="5:12" ht="12" customHeight="1" x14ac:dyDescent="0.25">
      <c r="J59" s="20"/>
    </row>
    <row r="60" spans="5:12" ht="12" customHeight="1" x14ac:dyDescent="0.25">
      <c r="G60" s="16"/>
      <c r="J60" s="20"/>
    </row>
    <row r="61" spans="5:12" ht="12" customHeight="1" x14ac:dyDescent="0.25">
      <c r="E61" s="20"/>
      <c r="F61" s="16"/>
      <c r="G61" s="16"/>
      <c r="J61" s="20"/>
    </row>
    <row r="62" spans="5:12" ht="12" customHeight="1" x14ac:dyDescent="0.25">
      <c r="J62" s="20"/>
    </row>
    <row r="63" spans="5:12" ht="12" customHeight="1" x14ac:dyDescent="0.25">
      <c r="J63" s="20"/>
    </row>
    <row r="64" spans="5:12" x14ac:dyDescent="0.25">
      <c r="E64" s="20"/>
      <c r="F64" s="16"/>
      <c r="G64" s="16"/>
      <c r="J64" s="20"/>
    </row>
    <row r="65" spans="10:10" x14ac:dyDescent="0.25">
      <c r="J65" s="20"/>
    </row>
    <row r="66" spans="10:10" x14ac:dyDescent="0.25">
      <c r="J66" s="20"/>
    </row>
    <row r="67" spans="10:10" x14ac:dyDescent="0.25">
      <c r="J67" s="20"/>
    </row>
    <row r="68" spans="10:10" x14ac:dyDescent="0.25">
      <c r="J68" s="20"/>
    </row>
    <row r="69" spans="10:10" x14ac:dyDescent="0.25">
      <c r="J69" s="20"/>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V54"/>
  <sheetViews>
    <sheetView workbookViewId="0">
      <selection activeCell="H18" sqref="H18"/>
    </sheetView>
  </sheetViews>
  <sheetFormatPr defaultRowHeight="12.75" x14ac:dyDescent="0.2"/>
  <cols>
    <col min="1" max="1" width="14.7109375" style="2" customWidth="1"/>
    <col min="2" max="22" width="4.7109375" style="2" customWidth="1"/>
    <col min="23" max="16384" width="9.140625" style="2"/>
  </cols>
  <sheetData>
    <row r="1" spans="1:22" ht="39" customHeight="1" x14ac:dyDescent="0.85">
      <c r="C1" s="9"/>
    </row>
    <row r="2" spans="1:22" ht="39" customHeight="1" x14ac:dyDescent="0.85">
      <c r="B2" s="10"/>
      <c r="D2" s="9"/>
      <c r="E2" s="8"/>
      <c r="F2" s="8"/>
      <c r="G2" s="8"/>
      <c r="H2" s="8"/>
      <c r="I2" s="8"/>
      <c r="J2" s="8"/>
      <c r="K2" s="7"/>
      <c r="L2" s="8"/>
      <c r="M2" s="8"/>
      <c r="N2" s="8"/>
      <c r="O2" s="8"/>
      <c r="P2" s="8"/>
      <c r="Q2" s="8"/>
      <c r="R2" s="8"/>
      <c r="S2" s="8"/>
      <c r="T2" s="8"/>
      <c r="U2" s="7"/>
    </row>
    <row r="3" spans="1:22" ht="15" x14ac:dyDescent="0.25">
      <c r="A3" s="5" t="s">
        <v>4</v>
      </c>
      <c r="B3" s="5">
        <v>1</v>
      </c>
      <c r="C3" s="5">
        <v>2</v>
      </c>
      <c r="D3" s="5">
        <v>3</v>
      </c>
      <c r="E3" s="5">
        <v>4</v>
      </c>
      <c r="F3" s="5">
        <v>5</v>
      </c>
      <c r="G3" s="5">
        <v>6</v>
      </c>
      <c r="H3" s="5">
        <v>7</v>
      </c>
      <c r="I3" s="5">
        <v>8</v>
      </c>
      <c r="J3" s="5">
        <v>9</v>
      </c>
      <c r="K3" s="6" t="s">
        <v>3</v>
      </c>
      <c r="L3" s="5">
        <v>10</v>
      </c>
      <c r="M3" s="5">
        <v>11</v>
      </c>
      <c r="N3" s="5">
        <v>12</v>
      </c>
      <c r="O3" s="5">
        <v>13</v>
      </c>
      <c r="P3" s="5">
        <v>14</v>
      </c>
      <c r="Q3" s="5">
        <v>15</v>
      </c>
      <c r="R3" s="5">
        <v>16</v>
      </c>
      <c r="S3" s="5">
        <v>17</v>
      </c>
      <c r="T3" s="5">
        <v>18</v>
      </c>
      <c r="U3" s="5" t="s">
        <v>2</v>
      </c>
      <c r="V3"/>
    </row>
    <row r="4" spans="1:22" x14ac:dyDescent="0.2">
      <c r="A4" s="5" t="s">
        <v>1</v>
      </c>
      <c r="B4" s="5">
        <v>460</v>
      </c>
      <c r="C4" s="5">
        <v>574</v>
      </c>
      <c r="D4" s="5">
        <v>208</v>
      </c>
      <c r="E4" s="5">
        <v>393</v>
      </c>
      <c r="F4" s="5">
        <v>536</v>
      </c>
      <c r="G4" s="5">
        <v>185</v>
      </c>
      <c r="H4" s="5">
        <v>486</v>
      </c>
      <c r="I4" s="5">
        <v>576</v>
      </c>
      <c r="J4" s="5">
        <v>476</v>
      </c>
      <c r="K4" s="6">
        <f t="shared" ref="K4:K19" si="0">SUM(B4:J4)</f>
        <v>3894</v>
      </c>
      <c r="L4" s="5">
        <v>493</v>
      </c>
      <c r="M4" s="5">
        <v>601</v>
      </c>
      <c r="N4" s="5">
        <v>219</v>
      </c>
      <c r="O4" s="5">
        <v>583</v>
      </c>
      <c r="P4" s="5">
        <v>449</v>
      </c>
      <c r="Q4" s="5">
        <v>343</v>
      </c>
      <c r="R4" s="5">
        <v>247</v>
      </c>
      <c r="S4" s="5">
        <v>482</v>
      </c>
      <c r="T4" s="5">
        <v>480</v>
      </c>
      <c r="U4" s="6">
        <f t="shared" ref="U4:U14" si="1">SUM(L4:T4)</f>
        <v>3897</v>
      </c>
      <c r="V4" s="6">
        <f>+U4+K4</f>
        <v>7791</v>
      </c>
    </row>
    <row r="5" spans="1:22" x14ac:dyDescent="0.2">
      <c r="A5" s="5" t="s">
        <v>0</v>
      </c>
      <c r="B5" s="5">
        <v>4</v>
      </c>
      <c r="C5" s="5">
        <v>5</v>
      </c>
      <c r="D5" s="5">
        <v>3</v>
      </c>
      <c r="E5" s="5">
        <v>4</v>
      </c>
      <c r="F5" s="5">
        <v>4</v>
      </c>
      <c r="G5" s="5">
        <v>3</v>
      </c>
      <c r="H5" s="5">
        <v>4</v>
      </c>
      <c r="I5" s="5">
        <v>5</v>
      </c>
      <c r="J5" s="5">
        <v>4</v>
      </c>
      <c r="K5" s="5">
        <f t="shared" si="0"/>
        <v>36</v>
      </c>
      <c r="L5" s="5">
        <v>4</v>
      </c>
      <c r="M5" s="5">
        <v>5</v>
      </c>
      <c r="N5" s="5">
        <v>3</v>
      </c>
      <c r="O5" s="5">
        <v>5</v>
      </c>
      <c r="P5" s="5">
        <v>4</v>
      </c>
      <c r="Q5" s="5">
        <v>4</v>
      </c>
      <c r="R5" s="5">
        <v>3</v>
      </c>
      <c r="S5" s="5">
        <v>4</v>
      </c>
      <c r="T5" s="5">
        <v>4</v>
      </c>
      <c r="U5" s="5">
        <f t="shared" si="1"/>
        <v>36</v>
      </c>
      <c r="V5" s="5">
        <v>72</v>
      </c>
    </row>
    <row r="6" spans="1:22" ht="15" x14ac:dyDescent="0.2">
      <c r="A6" s="4"/>
      <c r="B6" s="27"/>
      <c r="C6" s="27"/>
      <c r="D6" s="27"/>
      <c r="E6" s="27"/>
      <c r="F6" s="27"/>
      <c r="G6" s="27"/>
      <c r="H6" s="27"/>
      <c r="I6" s="27"/>
      <c r="J6" s="27"/>
      <c r="K6" s="25">
        <f t="shared" si="0"/>
        <v>0</v>
      </c>
      <c r="L6" s="27"/>
      <c r="M6" s="27"/>
      <c r="N6" s="27"/>
      <c r="O6" s="27"/>
      <c r="P6" s="27"/>
      <c r="Q6" s="27"/>
      <c r="R6" s="27"/>
      <c r="S6" s="27"/>
      <c r="T6" s="27"/>
      <c r="U6" s="25">
        <f t="shared" si="1"/>
        <v>0</v>
      </c>
      <c r="V6" s="25">
        <f>U6+K6</f>
        <v>0</v>
      </c>
    </row>
    <row r="7" spans="1:22" ht="15" x14ac:dyDescent="0.2">
      <c r="A7" s="4"/>
      <c r="B7" s="27"/>
      <c r="C7" s="27"/>
      <c r="D7" s="27"/>
      <c r="E7" s="27"/>
      <c r="F7" s="27"/>
      <c r="G7" s="27"/>
      <c r="H7" s="27"/>
      <c r="I7" s="27"/>
      <c r="J7" s="27"/>
      <c r="K7" s="25">
        <f t="shared" si="0"/>
        <v>0</v>
      </c>
      <c r="L7" s="27"/>
      <c r="M7" s="27"/>
      <c r="N7" s="27"/>
      <c r="O7" s="27"/>
      <c r="P7" s="27"/>
      <c r="Q7" s="27"/>
      <c r="R7" s="27"/>
      <c r="S7" s="27"/>
      <c r="T7" s="27"/>
      <c r="U7" s="25">
        <f t="shared" si="1"/>
        <v>0</v>
      </c>
      <c r="V7" s="25">
        <f>U7+K7</f>
        <v>0</v>
      </c>
    </row>
    <row r="8" spans="1:22" ht="15" x14ac:dyDescent="0.2">
      <c r="A8" s="4"/>
      <c r="B8" s="27"/>
      <c r="C8" s="27"/>
      <c r="D8" s="27"/>
      <c r="E8" s="27"/>
      <c r="F8" s="27"/>
      <c r="G8" s="27"/>
      <c r="H8" s="27"/>
      <c r="I8" s="27"/>
      <c r="J8" s="27"/>
      <c r="K8" s="25">
        <f t="shared" si="0"/>
        <v>0</v>
      </c>
      <c r="L8" s="27"/>
      <c r="M8" s="27"/>
      <c r="N8" s="27"/>
      <c r="O8" s="27"/>
      <c r="P8" s="27"/>
      <c r="Q8" s="27"/>
      <c r="R8" s="27"/>
      <c r="S8" s="27"/>
      <c r="T8" s="27"/>
      <c r="U8" s="25">
        <f t="shared" si="1"/>
        <v>0</v>
      </c>
      <c r="V8" s="25">
        <f>U8+K8</f>
        <v>0</v>
      </c>
    </row>
    <row r="9" spans="1:22" ht="15" x14ac:dyDescent="0.2">
      <c r="A9" s="4"/>
      <c r="B9" s="28"/>
      <c r="C9" s="28"/>
      <c r="D9" s="28"/>
      <c r="E9" s="28"/>
      <c r="F9" s="28"/>
      <c r="G9" s="28"/>
      <c r="H9" s="28"/>
      <c r="I9" s="28"/>
      <c r="J9" s="28"/>
      <c r="K9" s="25">
        <f t="shared" si="0"/>
        <v>0</v>
      </c>
      <c r="L9" s="28"/>
      <c r="M9" s="28"/>
      <c r="N9" s="28"/>
      <c r="O9" s="28"/>
      <c r="P9" s="28"/>
      <c r="Q9" s="28"/>
      <c r="R9" s="28"/>
      <c r="S9" s="28"/>
      <c r="T9" s="28"/>
      <c r="U9" s="25">
        <f t="shared" si="1"/>
        <v>0</v>
      </c>
      <c r="V9" s="25">
        <f>U9+K9</f>
        <v>0</v>
      </c>
    </row>
    <row r="10" spans="1:22" x14ac:dyDescent="0.2">
      <c r="A10" s="5" t="s">
        <v>0</v>
      </c>
      <c r="B10" s="5">
        <v>4</v>
      </c>
      <c r="C10" s="5">
        <v>5</v>
      </c>
      <c r="D10" s="5">
        <v>3</v>
      </c>
      <c r="E10" s="5">
        <v>4</v>
      </c>
      <c r="F10" s="5">
        <v>4</v>
      </c>
      <c r="G10" s="5">
        <v>3</v>
      </c>
      <c r="H10" s="5">
        <v>4</v>
      </c>
      <c r="I10" s="5">
        <v>5</v>
      </c>
      <c r="J10" s="5">
        <v>4</v>
      </c>
      <c r="K10" s="5">
        <f>SUM(B10:J10)</f>
        <v>36</v>
      </c>
      <c r="L10" s="5">
        <v>4</v>
      </c>
      <c r="M10" s="5">
        <v>5</v>
      </c>
      <c r="N10" s="5">
        <v>3</v>
      </c>
      <c r="O10" s="5">
        <v>5</v>
      </c>
      <c r="P10" s="5">
        <v>4</v>
      </c>
      <c r="Q10" s="5">
        <v>4</v>
      </c>
      <c r="R10" s="5">
        <v>3</v>
      </c>
      <c r="S10" s="5">
        <v>4</v>
      </c>
      <c r="T10" s="5">
        <v>4</v>
      </c>
      <c r="U10" s="5">
        <f>SUM(L10:T10)</f>
        <v>36</v>
      </c>
      <c r="V10" s="5">
        <v>72</v>
      </c>
    </row>
    <row r="11" spans="1:22" ht="15" x14ac:dyDescent="0.2">
      <c r="A11" s="4"/>
      <c r="B11" s="27"/>
      <c r="C11" s="27"/>
      <c r="D11" s="27"/>
      <c r="E11" s="27"/>
      <c r="F11" s="27"/>
      <c r="G11" s="27"/>
      <c r="H11" s="27"/>
      <c r="I11" s="27"/>
      <c r="J11" s="27"/>
      <c r="K11" s="25">
        <f t="shared" si="0"/>
        <v>0</v>
      </c>
      <c r="L11" s="27"/>
      <c r="M11" s="27"/>
      <c r="N11" s="27"/>
      <c r="O11" s="27"/>
      <c r="P11" s="27"/>
      <c r="Q11" s="27"/>
      <c r="R11" s="27"/>
      <c r="S11" s="27"/>
      <c r="T11" s="27"/>
      <c r="U11" s="25">
        <f t="shared" si="1"/>
        <v>0</v>
      </c>
      <c r="V11" s="25">
        <f>U11+K11</f>
        <v>0</v>
      </c>
    </row>
    <row r="12" spans="1:22" ht="15" x14ac:dyDescent="0.2">
      <c r="A12" s="4"/>
      <c r="B12" s="27"/>
      <c r="C12" s="27"/>
      <c r="D12" s="27"/>
      <c r="E12" s="27"/>
      <c r="F12" s="27"/>
      <c r="G12" s="27"/>
      <c r="H12" s="27"/>
      <c r="I12" s="27"/>
      <c r="J12" s="27"/>
      <c r="K12" s="25">
        <f t="shared" si="0"/>
        <v>0</v>
      </c>
      <c r="L12" s="27"/>
      <c r="M12" s="27"/>
      <c r="N12" s="27"/>
      <c r="O12" s="27"/>
      <c r="P12" s="27"/>
      <c r="Q12" s="27"/>
      <c r="R12" s="27"/>
      <c r="S12" s="27"/>
      <c r="T12" s="27"/>
      <c r="U12" s="25">
        <f t="shared" si="1"/>
        <v>0</v>
      </c>
      <c r="V12" s="25">
        <f>U12+K12</f>
        <v>0</v>
      </c>
    </row>
    <row r="13" spans="1:22" ht="15" x14ac:dyDescent="0.2">
      <c r="A13" s="4"/>
      <c r="B13" s="27"/>
      <c r="C13" s="27"/>
      <c r="D13" s="27"/>
      <c r="E13" s="27"/>
      <c r="F13" s="27"/>
      <c r="G13" s="27"/>
      <c r="H13" s="27"/>
      <c r="I13" s="27"/>
      <c r="J13" s="27"/>
      <c r="K13" s="25">
        <f t="shared" si="0"/>
        <v>0</v>
      </c>
      <c r="L13" s="27"/>
      <c r="M13" s="27"/>
      <c r="N13" s="27"/>
      <c r="O13" s="27"/>
      <c r="P13" s="27"/>
      <c r="Q13" s="27"/>
      <c r="R13" s="27"/>
      <c r="S13" s="27"/>
      <c r="T13" s="27"/>
      <c r="U13" s="25">
        <f t="shared" si="1"/>
        <v>0</v>
      </c>
      <c r="V13" s="25">
        <f>U13+K13</f>
        <v>0</v>
      </c>
    </row>
    <row r="14" spans="1:22" ht="15" x14ac:dyDescent="0.2">
      <c r="A14" s="4"/>
      <c r="B14" s="28"/>
      <c r="C14" s="28"/>
      <c r="D14" s="28"/>
      <c r="E14" s="28"/>
      <c r="F14" s="28"/>
      <c r="G14" s="28"/>
      <c r="H14" s="28"/>
      <c r="I14" s="28"/>
      <c r="J14" s="28"/>
      <c r="K14" s="25">
        <f t="shared" si="0"/>
        <v>0</v>
      </c>
      <c r="L14" s="28"/>
      <c r="M14" s="28"/>
      <c r="N14" s="28"/>
      <c r="O14" s="28"/>
      <c r="P14" s="28"/>
      <c r="Q14" s="28"/>
      <c r="R14" s="28"/>
      <c r="S14" s="28"/>
      <c r="T14" s="28"/>
      <c r="U14" s="25">
        <f t="shared" si="1"/>
        <v>0</v>
      </c>
      <c r="V14" s="25">
        <f>U14+K14</f>
        <v>0</v>
      </c>
    </row>
    <row r="15" spans="1:22" x14ac:dyDescent="0.2">
      <c r="A15" s="5" t="s">
        <v>0</v>
      </c>
      <c r="B15" s="5">
        <v>4</v>
      </c>
      <c r="C15" s="5">
        <v>5</v>
      </c>
      <c r="D15" s="5">
        <v>3</v>
      </c>
      <c r="E15" s="5">
        <v>4</v>
      </c>
      <c r="F15" s="5">
        <v>4</v>
      </c>
      <c r="G15" s="5">
        <v>3</v>
      </c>
      <c r="H15" s="5">
        <v>4</v>
      </c>
      <c r="I15" s="5">
        <v>5</v>
      </c>
      <c r="J15" s="5">
        <v>4</v>
      </c>
      <c r="K15" s="5">
        <f>SUM(B15:J15)</f>
        <v>36</v>
      </c>
      <c r="L15" s="5">
        <v>4</v>
      </c>
      <c r="M15" s="5">
        <v>5</v>
      </c>
      <c r="N15" s="5">
        <v>3</v>
      </c>
      <c r="O15" s="5">
        <v>5</v>
      </c>
      <c r="P15" s="5">
        <v>4</v>
      </c>
      <c r="Q15" s="5">
        <v>4</v>
      </c>
      <c r="R15" s="5">
        <v>3</v>
      </c>
      <c r="S15" s="5">
        <v>4</v>
      </c>
      <c r="T15" s="5">
        <v>4</v>
      </c>
      <c r="U15" s="5">
        <f t="shared" ref="U15:U20" si="2">SUM(L15:T15)</f>
        <v>36</v>
      </c>
      <c r="V15" s="5">
        <v>72</v>
      </c>
    </row>
    <row r="16" spans="1:22" ht="15" x14ac:dyDescent="0.2">
      <c r="A16" s="4"/>
      <c r="B16" s="27"/>
      <c r="C16" s="27"/>
      <c r="D16" s="27"/>
      <c r="E16" s="27"/>
      <c r="F16" s="27"/>
      <c r="G16" s="27"/>
      <c r="H16" s="27"/>
      <c r="I16" s="27"/>
      <c r="J16" s="27"/>
      <c r="K16" s="27">
        <f t="shared" si="0"/>
        <v>0</v>
      </c>
      <c r="L16" s="27"/>
      <c r="M16" s="27"/>
      <c r="N16" s="27"/>
      <c r="O16" s="27"/>
      <c r="P16" s="27"/>
      <c r="Q16" s="27"/>
      <c r="R16" s="27"/>
      <c r="S16" s="27"/>
      <c r="T16" s="27"/>
      <c r="U16" s="27">
        <f t="shared" si="2"/>
        <v>0</v>
      </c>
      <c r="V16" s="27">
        <f>U16+K16</f>
        <v>0</v>
      </c>
    </row>
    <row r="17" spans="1:22" ht="15" x14ac:dyDescent="0.2">
      <c r="A17" s="4"/>
      <c r="B17" s="27"/>
      <c r="C17" s="27"/>
      <c r="D17" s="27"/>
      <c r="E17" s="27"/>
      <c r="F17" s="27"/>
      <c r="G17" s="27"/>
      <c r="H17" s="27"/>
      <c r="I17" s="27"/>
      <c r="J17" s="27"/>
      <c r="K17" s="27">
        <f t="shared" si="0"/>
        <v>0</v>
      </c>
      <c r="L17" s="27"/>
      <c r="M17" s="27"/>
      <c r="N17" s="27"/>
      <c r="O17" s="27"/>
      <c r="P17" s="27"/>
      <c r="Q17" s="27"/>
      <c r="R17" s="27"/>
      <c r="S17" s="27"/>
      <c r="T17" s="27"/>
      <c r="U17" s="27">
        <f t="shared" si="2"/>
        <v>0</v>
      </c>
      <c r="V17" s="27">
        <f>U17+K17</f>
        <v>0</v>
      </c>
    </row>
    <row r="18" spans="1:22" ht="15" x14ac:dyDescent="0.2">
      <c r="A18" s="4"/>
      <c r="B18" s="27"/>
      <c r="C18" s="27"/>
      <c r="D18" s="27"/>
      <c r="E18" s="27"/>
      <c r="F18" s="27"/>
      <c r="G18" s="27"/>
      <c r="H18" s="27"/>
      <c r="I18" s="27"/>
      <c r="J18" s="27"/>
      <c r="K18" s="27">
        <f t="shared" si="0"/>
        <v>0</v>
      </c>
      <c r="L18" s="27"/>
      <c r="M18" s="27"/>
      <c r="N18" s="27"/>
      <c r="O18" s="27"/>
      <c r="P18" s="27"/>
      <c r="Q18" s="27"/>
      <c r="R18" s="27"/>
      <c r="S18" s="27"/>
      <c r="T18" s="27"/>
      <c r="U18" s="27">
        <f t="shared" si="2"/>
        <v>0</v>
      </c>
      <c r="V18" s="27">
        <f>U18+K18</f>
        <v>0</v>
      </c>
    </row>
    <row r="19" spans="1:22" ht="15" x14ac:dyDescent="0.2">
      <c r="A19" s="4"/>
      <c r="B19" s="29"/>
      <c r="C19" s="29"/>
      <c r="D19" s="29"/>
      <c r="E19" s="29"/>
      <c r="F19" s="29"/>
      <c r="G19" s="29"/>
      <c r="H19" s="29"/>
      <c r="I19" s="29"/>
      <c r="J19" s="29"/>
      <c r="K19" s="27">
        <f t="shared" si="0"/>
        <v>0</v>
      </c>
      <c r="L19" s="29"/>
      <c r="M19" s="29"/>
      <c r="N19" s="29"/>
      <c r="O19" s="29"/>
      <c r="P19" s="27"/>
      <c r="Q19" s="29"/>
      <c r="R19" s="29"/>
      <c r="S19" s="29"/>
      <c r="T19" s="29"/>
      <c r="U19" s="27">
        <f t="shared" si="2"/>
        <v>0</v>
      </c>
      <c r="V19" s="27">
        <f>U19+K19</f>
        <v>0</v>
      </c>
    </row>
    <row r="20" spans="1:22" x14ac:dyDescent="0.2">
      <c r="A20" s="5" t="s">
        <v>0</v>
      </c>
      <c r="B20" s="5">
        <v>4</v>
      </c>
      <c r="C20" s="5">
        <v>5</v>
      </c>
      <c r="D20" s="5">
        <v>3</v>
      </c>
      <c r="E20" s="5">
        <v>4</v>
      </c>
      <c r="F20" s="5">
        <v>4</v>
      </c>
      <c r="G20" s="5">
        <v>3</v>
      </c>
      <c r="H20" s="5">
        <v>4</v>
      </c>
      <c r="I20" s="5">
        <v>5</v>
      </c>
      <c r="J20" s="5">
        <v>4</v>
      </c>
      <c r="K20" s="5">
        <f>SUM(B20:J20)</f>
        <v>36</v>
      </c>
      <c r="L20" s="5">
        <v>4</v>
      </c>
      <c r="M20" s="5">
        <v>5</v>
      </c>
      <c r="N20" s="5">
        <v>3</v>
      </c>
      <c r="O20" s="5">
        <v>5</v>
      </c>
      <c r="P20" s="5">
        <v>4</v>
      </c>
      <c r="Q20" s="5">
        <v>4</v>
      </c>
      <c r="R20" s="5">
        <v>3</v>
      </c>
      <c r="S20" s="5">
        <v>4</v>
      </c>
      <c r="T20" s="5">
        <v>4</v>
      </c>
      <c r="U20" s="5">
        <f t="shared" si="2"/>
        <v>36</v>
      </c>
      <c r="V20" s="5">
        <v>72</v>
      </c>
    </row>
    <row r="21" spans="1:22" ht="15" x14ac:dyDescent="0.2">
      <c r="A21" s="4"/>
      <c r="B21" s="3"/>
      <c r="C21" s="3"/>
      <c r="D21" s="3"/>
      <c r="E21" s="3"/>
      <c r="F21" s="3"/>
      <c r="G21" s="3"/>
      <c r="H21" s="3"/>
      <c r="I21" s="3"/>
      <c r="J21" s="3"/>
      <c r="K21" s="3"/>
      <c r="L21" s="3"/>
      <c r="M21" s="3"/>
      <c r="N21" s="3"/>
      <c r="O21" s="3"/>
      <c r="P21" s="3"/>
      <c r="Q21" s="3"/>
      <c r="R21" s="3"/>
      <c r="S21" s="3"/>
      <c r="T21" s="3"/>
      <c r="U21" s="3"/>
      <c r="V21" s="3"/>
    </row>
    <row r="22" spans="1:22" ht="15" x14ac:dyDescent="0.2">
      <c r="A22" s="4"/>
      <c r="B22" s="3"/>
      <c r="C22" s="3"/>
      <c r="D22" s="3"/>
      <c r="E22" s="3"/>
      <c r="F22" s="3"/>
      <c r="G22" s="3"/>
      <c r="H22" s="3"/>
      <c r="I22" s="3"/>
      <c r="J22" s="3"/>
      <c r="K22" s="3"/>
      <c r="L22" s="3"/>
      <c r="M22" s="3"/>
      <c r="N22" s="3"/>
      <c r="O22" s="3"/>
      <c r="P22" s="3"/>
      <c r="Q22" s="3"/>
      <c r="R22" s="3"/>
      <c r="S22" s="3"/>
      <c r="T22" s="3"/>
      <c r="U22" s="3"/>
      <c r="V22" s="3"/>
    </row>
    <row r="23" spans="1:22" ht="15" x14ac:dyDescent="0.2">
      <c r="A23" s="4"/>
      <c r="B23" s="3"/>
      <c r="C23" s="3"/>
      <c r="D23" s="3"/>
      <c r="E23" s="3"/>
      <c r="F23" s="3"/>
      <c r="G23" s="3"/>
      <c r="H23" s="3"/>
      <c r="I23" s="3"/>
      <c r="J23" s="3"/>
      <c r="K23" s="3"/>
      <c r="L23" s="3"/>
      <c r="M23" s="3"/>
      <c r="N23" s="3"/>
      <c r="O23" s="3"/>
      <c r="P23" s="3"/>
      <c r="Q23" s="3"/>
      <c r="R23" s="3"/>
      <c r="S23" s="3"/>
      <c r="T23" s="3"/>
      <c r="U23" s="3"/>
      <c r="V23" s="3"/>
    </row>
    <row r="24" spans="1:22" ht="15" x14ac:dyDescent="0.2">
      <c r="A24" s="4"/>
      <c r="B24" s="3"/>
      <c r="C24" s="3"/>
      <c r="D24" s="3"/>
      <c r="E24" s="3"/>
      <c r="F24" s="3"/>
      <c r="G24" s="3"/>
      <c r="H24" s="3"/>
      <c r="I24" s="3"/>
      <c r="J24" s="3"/>
      <c r="K24" s="3"/>
      <c r="L24" s="3"/>
      <c r="M24" s="3"/>
      <c r="N24" s="3"/>
      <c r="O24" s="3"/>
      <c r="P24" s="3"/>
      <c r="Q24" s="3"/>
      <c r="R24" s="3"/>
      <c r="S24" s="3"/>
      <c r="T24" s="3"/>
      <c r="U24" s="3"/>
      <c r="V24" s="3"/>
    </row>
    <row r="25" spans="1:22" x14ac:dyDescent="0.2">
      <c r="A25" s="5" t="s">
        <v>0</v>
      </c>
      <c r="B25" s="5">
        <v>4</v>
      </c>
      <c r="C25" s="5">
        <v>5</v>
      </c>
      <c r="D25" s="5">
        <v>3</v>
      </c>
      <c r="E25" s="5">
        <v>4</v>
      </c>
      <c r="F25" s="5">
        <v>4</v>
      </c>
      <c r="G25" s="5">
        <v>3</v>
      </c>
      <c r="H25" s="5">
        <v>4</v>
      </c>
      <c r="I25" s="5">
        <v>5</v>
      </c>
      <c r="J25" s="5">
        <v>4</v>
      </c>
      <c r="K25" s="5">
        <f>SUM(B25:J25)</f>
        <v>36</v>
      </c>
      <c r="L25" s="5">
        <v>4</v>
      </c>
      <c r="M25" s="5">
        <v>5</v>
      </c>
      <c r="N25" s="5">
        <v>3</v>
      </c>
      <c r="O25" s="5">
        <v>5</v>
      </c>
      <c r="P25" s="5">
        <v>4</v>
      </c>
      <c r="Q25" s="5">
        <v>4</v>
      </c>
      <c r="R25" s="5">
        <v>3</v>
      </c>
      <c r="S25" s="5">
        <v>4</v>
      </c>
      <c r="T25" s="5">
        <v>4</v>
      </c>
      <c r="U25" s="5">
        <f>SUM(L25:T25)</f>
        <v>36</v>
      </c>
      <c r="V25" s="5">
        <v>72</v>
      </c>
    </row>
    <row r="26" spans="1:22" ht="15" x14ac:dyDescent="0.2">
      <c r="A26" s="4"/>
      <c r="B26" s="3"/>
      <c r="C26" s="3"/>
      <c r="D26" s="3"/>
      <c r="E26" s="3"/>
      <c r="F26" s="3"/>
      <c r="G26" s="3"/>
      <c r="H26" s="3"/>
      <c r="I26" s="3"/>
      <c r="J26" s="3"/>
      <c r="K26" s="3"/>
      <c r="L26" s="3"/>
      <c r="M26" s="3"/>
      <c r="N26" s="3"/>
      <c r="O26" s="3"/>
      <c r="P26" s="3"/>
      <c r="Q26" s="3"/>
      <c r="R26" s="3"/>
      <c r="S26" s="3"/>
      <c r="T26" s="3"/>
      <c r="U26" s="3"/>
      <c r="V26" s="3"/>
    </row>
    <row r="27" spans="1:22" ht="15" x14ac:dyDescent="0.2">
      <c r="A27" s="4"/>
      <c r="B27" s="3"/>
      <c r="C27" s="3"/>
      <c r="D27" s="3"/>
      <c r="E27" s="3"/>
      <c r="F27" s="3"/>
      <c r="G27" s="3"/>
      <c r="H27" s="3"/>
      <c r="I27" s="3"/>
      <c r="J27" s="3"/>
      <c r="K27" s="3"/>
      <c r="L27" s="3"/>
      <c r="M27" s="3"/>
      <c r="N27" s="3"/>
      <c r="O27" s="3"/>
      <c r="P27" s="3"/>
      <c r="Q27" s="3"/>
      <c r="R27" s="3"/>
      <c r="S27" s="3"/>
      <c r="T27" s="3"/>
      <c r="U27" s="3"/>
      <c r="V27" s="3"/>
    </row>
    <row r="28" spans="1:22" ht="15" x14ac:dyDescent="0.2">
      <c r="A28" s="4"/>
      <c r="B28" s="3"/>
      <c r="C28" s="3"/>
      <c r="D28" s="3"/>
      <c r="E28" s="3"/>
      <c r="F28" s="3"/>
      <c r="G28" s="3"/>
      <c r="H28" s="3"/>
      <c r="I28" s="3"/>
      <c r="J28" s="3"/>
      <c r="K28" s="3"/>
      <c r="L28" s="3"/>
      <c r="M28" s="3"/>
      <c r="N28" s="3"/>
      <c r="O28" s="3"/>
      <c r="P28" s="3"/>
      <c r="Q28" s="3"/>
      <c r="R28" s="3"/>
      <c r="S28" s="3"/>
      <c r="T28" s="3"/>
      <c r="U28" s="3"/>
      <c r="V28" s="3"/>
    </row>
    <row r="29" spans="1:22" ht="15" x14ac:dyDescent="0.2">
      <c r="A29" s="4"/>
      <c r="B29" s="3"/>
      <c r="C29" s="3"/>
      <c r="D29" s="3"/>
      <c r="E29" s="3"/>
      <c r="F29" s="3"/>
      <c r="G29" s="3"/>
      <c r="H29" s="3"/>
      <c r="I29" s="3"/>
      <c r="J29" s="3"/>
      <c r="K29" s="3"/>
      <c r="L29" s="3"/>
      <c r="M29" s="3"/>
      <c r="N29" s="3"/>
      <c r="O29" s="3"/>
      <c r="P29" s="3"/>
      <c r="Q29" s="3"/>
      <c r="R29" s="3"/>
      <c r="S29" s="3"/>
      <c r="T29" s="3"/>
      <c r="U29" s="3"/>
      <c r="V29" s="3"/>
    </row>
    <row r="30" spans="1:22" x14ac:dyDescent="0.2">
      <c r="A30" s="5" t="s">
        <v>0</v>
      </c>
      <c r="B30" s="5">
        <v>4</v>
      </c>
      <c r="C30" s="5">
        <v>5</v>
      </c>
      <c r="D30" s="5">
        <v>3</v>
      </c>
      <c r="E30" s="5">
        <v>4</v>
      </c>
      <c r="F30" s="5">
        <v>4</v>
      </c>
      <c r="G30" s="5">
        <v>3</v>
      </c>
      <c r="H30" s="5">
        <v>4</v>
      </c>
      <c r="I30" s="5">
        <v>5</v>
      </c>
      <c r="J30" s="5">
        <v>4</v>
      </c>
      <c r="K30" s="5">
        <f>SUM(B30:J30)</f>
        <v>36</v>
      </c>
      <c r="L30" s="5">
        <v>4</v>
      </c>
      <c r="M30" s="5">
        <v>5</v>
      </c>
      <c r="N30" s="5">
        <v>3</v>
      </c>
      <c r="O30" s="5">
        <v>5</v>
      </c>
      <c r="P30" s="5">
        <v>4</v>
      </c>
      <c r="Q30" s="5">
        <v>4</v>
      </c>
      <c r="R30" s="5">
        <v>3</v>
      </c>
      <c r="S30" s="5">
        <v>4</v>
      </c>
      <c r="T30" s="5">
        <v>4</v>
      </c>
      <c r="U30" s="5">
        <f>SUM(L30:T30)</f>
        <v>36</v>
      </c>
      <c r="V30" s="5">
        <v>72</v>
      </c>
    </row>
    <row r="31" spans="1:22" ht="15" x14ac:dyDescent="0.2">
      <c r="A31" s="4"/>
      <c r="B31" s="3"/>
      <c r="C31" s="3"/>
      <c r="D31" s="3"/>
      <c r="E31" s="3"/>
      <c r="F31" s="3"/>
      <c r="G31" s="3"/>
      <c r="H31" s="3"/>
      <c r="I31" s="3"/>
      <c r="J31" s="3"/>
      <c r="K31" s="3"/>
      <c r="L31" s="3"/>
      <c r="M31" s="3"/>
      <c r="N31" s="3"/>
      <c r="O31" s="3"/>
      <c r="P31" s="3"/>
      <c r="Q31" s="3"/>
      <c r="R31" s="3"/>
      <c r="S31" s="3"/>
      <c r="T31" s="3"/>
      <c r="U31" s="3"/>
      <c r="V31" s="3"/>
    </row>
    <row r="32" spans="1:22" ht="15" x14ac:dyDescent="0.2">
      <c r="A32" s="4"/>
      <c r="B32" s="3"/>
      <c r="C32" s="3"/>
      <c r="D32" s="3"/>
      <c r="E32" s="3"/>
      <c r="F32" s="3"/>
      <c r="G32" s="3"/>
      <c r="H32" s="3"/>
      <c r="I32" s="3"/>
      <c r="J32" s="3"/>
      <c r="K32" s="3"/>
      <c r="L32" s="3"/>
      <c r="M32" s="3"/>
      <c r="N32" s="3"/>
      <c r="O32" s="3"/>
      <c r="P32" s="3"/>
      <c r="Q32" s="3"/>
      <c r="R32" s="3"/>
      <c r="S32" s="3"/>
      <c r="T32" s="3"/>
      <c r="U32" s="3"/>
      <c r="V32" s="3"/>
    </row>
    <row r="33" spans="1:22" ht="15" x14ac:dyDescent="0.2">
      <c r="A33" s="4"/>
      <c r="B33" s="3"/>
      <c r="C33" s="3"/>
      <c r="D33" s="3"/>
      <c r="E33" s="3"/>
      <c r="F33" s="3"/>
      <c r="G33" s="3"/>
      <c r="H33" s="3"/>
      <c r="I33" s="3"/>
      <c r="J33" s="3"/>
      <c r="K33" s="3"/>
      <c r="L33" s="3"/>
      <c r="M33" s="3"/>
      <c r="N33" s="3"/>
      <c r="O33" s="3"/>
      <c r="P33" s="3"/>
      <c r="Q33" s="3"/>
      <c r="R33" s="3"/>
      <c r="S33" s="3"/>
      <c r="T33" s="3"/>
      <c r="U33" s="3"/>
      <c r="V33" s="3"/>
    </row>
    <row r="34" spans="1:22" ht="15" x14ac:dyDescent="0.2">
      <c r="A34" s="4"/>
      <c r="B34" s="3"/>
      <c r="C34" s="3"/>
      <c r="D34" s="3"/>
      <c r="E34" s="3"/>
      <c r="F34" s="3"/>
      <c r="G34" s="3"/>
      <c r="H34" s="3"/>
      <c r="I34" s="3"/>
      <c r="J34" s="3"/>
      <c r="K34" s="3"/>
      <c r="L34" s="3"/>
      <c r="M34" s="3"/>
      <c r="N34" s="3"/>
      <c r="O34" s="3"/>
      <c r="P34" s="3"/>
      <c r="Q34" s="3"/>
      <c r="R34" s="3"/>
      <c r="S34" s="3"/>
      <c r="T34" s="3"/>
      <c r="U34" s="3"/>
      <c r="V34" s="3"/>
    </row>
    <row r="35" spans="1:22" x14ac:dyDescent="0.2">
      <c r="A35" s="5" t="s">
        <v>0</v>
      </c>
      <c r="B35" s="5">
        <v>4</v>
      </c>
      <c r="C35" s="5">
        <v>5</v>
      </c>
      <c r="D35" s="5">
        <v>3</v>
      </c>
      <c r="E35" s="5">
        <v>4</v>
      </c>
      <c r="F35" s="5">
        <v>4</v>
      </c>
      <c r="G35" s="5">
        <v>3</v>
      </c>
      <c r="H35" s="5">
        <v>4</v>
      </c>
      <c r="I35" s="5">
        <v>5</v>
      </c>
      <c r="J35" s="5">
        <v>4</v>
      </c>
      <c r="K35" s="5">
        <f>SUM(B35:J35)</f>
        <v>36</v>
      </c>
      <c r="L35" s="5">
        <v>4</v>
      </c>
      <c r="M35" s="5">
        <v>5</v>
      </c>
      <c r="N35" s="5">
        <v>3</v>
      </c>
      <c r="O35" s="5">
        <v>5</v>
      </c>
      <c r="P35" s="5">
        <v>4</v>
      </c>
      <c r="Q35" s="5">
        <v>4</v>
      </c>
      <c r="R35" s="5">
        <v>3</v>
      </c>
      <c r="S35" s="5">
        <v>4</v>
      </c>
      <c r="T35" s="5">
        <v>4</v>
      </c>
      <c r="U35" s="5">
        <f>SUM(L35:T35)</f>
        <v>36</v>
      </c>
      <c r="V35" s="5">
        <v>72</v>
      </c>
    </row>
    <row r="36" spans="1:22" ht="15" x14ac:dyDescent="0.2">
      <c r="A36" s="4"/>
      <c r="B36" s="3"/>
      <c r="C36" s="3"/>
      <c r="D36" s="3"/>
      <c r="E36" s="3"/>
      <c r="F36" s="3"/>
      <c r="G36" s="3"/>
      <c r="H36" s="3"/>
      <c r="I36" s="3"/>
      <c r="J36" s="3"/>
      <c r="K36" s="3"/>
      <c r="L36" s="3"/>
      <c r="M36" s="3"/>
      <c r="N36" s="3"/>
      <c r="O36" s="3"/>
      <c r="P36" s="3"/>
      <c r="Q36" s="3"/>
      <c r="R36" s="3"/>
      <c r="S36" s="3"/>
      <c r="T36" s="3"/>
      <c r="U36" s="3"/>
      <c r="V36" s="3"/>
    </row>
    <row r="37" spans="1:22" ht="15" x14ac:dyDescent="0.2">
      <c r="A37" s="4"/>
      <c r="B37" s="3"/>
      <c r="C37" s="3"/>
      <c r="D37" s="3"/>
      <c r="E37" s="3"/>
      <c r="F37" s="3"/>
      <c r="G37" s="3"/>
      <c r="H37" s="3"/>
      <c r="I37" s="3"/>
      <c r="J37" s="3"/>
      <c r="K37" s="3"/>
      <c r="L37" s="3"/>
      <c r="M37" s="3"/>
      <c r="N37" s="3"/>
      <c r="O37" s="3"/>
      <c r="P37" s="3"/>
      <c r="Q37" s="3"/>
      <c r="R37" s="3"/>
      <c r="S37" s="3"/>
      <c r="T37" s="3"/>
      <c r="U37" s="3"/>
      <c r="V37" s="3"/>
    </row>
    <row r="38" spans="1:22" ht="15" x14ac:dyDescent="0.2">
      <c r="A38" s="4"/>
      <c r="B38" s="3"/>
      <c r="C38" s="3"/>
      <c r="D38" s="3"/>
      <c r="E38" s="3"/>
      <c r="F38" s="3"/>
      <c r="G38" s="3"/>
      <c r="H38" s="3"/>
      <c r="I38" s="3"/>
      <c r="J38" s="3"/>
      <c r="K38" s="3"/>
      <c r="L38" s="3"/>
      <c r="M38" s="3"/>
      <c r="N38" s="3"/>
      <c r="O38" s="3"/>
      <c r="P38" s="3"/>
      <c r="Q38" s="3"/>
      <c r="R38" s="3"/>
      <c r="S38" s="3"/>
      <c r="T38" s="3"/>
      <c r="U38" s="3"/>
      <c r="V38" s="3"/>
    </row>
    <row r="39" spans="1:22" ht="15" x14ac:dyDescent="0.2">
      <c r="A39" s="4"/>
      <c r="B39" s="3"/>
      <c r="C39" s="3"/>
      <c r="D39" s="3"/>
      <c r="E39" s="3"/>
      <c r="F39" s="3"/>
      <c r="G39" s="3"/>
      <c r="H39" s="3"/>
      <c r="I39" s="3"/>
      <c r="J39" s="3"/>
      <c r="K39" s="3"/>
      <c r="L39" s="3"/>
      <c r="M39" s="3"/>
      <c r="N39" s="3"/>
      <c r="O39" s="3"/>
      <c r="P39" s="3"/>
      <c r="Q39" s="3"/>
      <c r="R39" s="3"/>
      <c r="S39" s="3"/>
      <c r="T39" s="3"/>
      <c r="U39" s="3"/>
      <c r="V39" s="3"/>
    </row>
    <row r="40" spans="1:22" x14ac:dyDescent="0.2">
      <c r="A40" s="5" t="s">
        <v>0</v>
      </c>
      <c r="B40" s="5">
        <v>4</v>
      </c>
      <c r="C40" s="5">
        <v>5</v>
      </c>
      <c r="D40" s="5">
        <v>3</v>
      </c>
      <c r="E40" s="5">
        <v>4</v>
      </c>
      <c r="F40" s="5">
        <v>4</v>
      </c>
      <c r="G40" s="5">
        <v>3</v>
      </c>
      <c r="H40" s="5">
        <v>4</v>
      </c>
      <c r="I40" s="5">
        <v>5</v>
      </c>
      <c r="J40" s="5">
        <v>4</v>
      </c>
      <c r="K40" s="5">
        <f>SUM(B40:J40)</f>
        <v>36</v>
      </c>
      <c r="L40" s="5">
        <v>4</v>
      </c>
      <c r="M40" s="5">
        <v>5</v>
      </c>
      <c r="N40" s="5">
        <v>3</v>
      </c>
      <c r="O40" s="5">
        <v>5</v>
      </c>
      <c r="P40" s="5">
        <v>4</v>
      </c>
      <c r="Q40" s="5">
        <v>4</v>
      </c>
      <c r="R40" s="5">
        <v>3</v>
      </c>
      <c r="S40" s="5">
        <v>4</v>
      </c>
      <c r="T40" s="5">
        <v>4</v>
      </c>
      <c r="U40" s="5">
        <f>SUM(L40:T40)</f>
        <v>36</v>
      </c>
      <c r="V40" s="5">
        <v>72</v>
      </c>
    </row>
    <row r="41" spans="1:22" ht="15" x14ac:dyDescent="0.2">
      <c r="A41" s="4"/>
      <c r="B41" s="3"/>
      <c r="C41" s="3"/>
      <c r="D41" s="3"/>
      <c r="E41" s="3"/>
      <c r="F41" s="3"/>
      <c r="G41" s="3"/>
      <c r="H41" s="3"/>
      <c r="I41" s="3"/>
      <c r="J41" s="3"/>
      <c r="K41" s="3"/>
      <c r="L41" s="3"/>
      <c r="M41" s="3"/>
      <c r="N41" s="3"/>
      <c r="O41" s="3"/>
      <c r="P41" s="3"/>
      <c r="Q41" s="3"/>
      <c r="R41" s="3"/>
      <c r="S41" s="3"/>
      <c r="T41" s="3"/>
      <c r="U41" s="3"/>
      <c r="V41" s="3"/>
    </row>
    <row r="42" spans="1:22" ht="15" x14ac:dyDescent="0.2">
      <c r="A42" s="4"/>
      <c r="B42" s="3"/>
      <c r="C42" s="3"/>
      <c r="D42" s="3"/>
      <c r="E42" s="3"/>
      <c r="F42" s="3"/>
      <c r="G42" s="3"/>
      <c r="H42" s="3"/>
      <c r="I42" s="3"/>
      <c r="J42" s="3"/>
      <c r="K42" s="3"/>
      <c r="L42" s="3"/>
      <c r="M42" s="3"/>
      <c r="N42" s="3"/>
      <c r="O42" s="3"/>
      <c r="P42" s="3"/>
      <c r="Q42" s="3"/>
      <c r="R42" s="3"/>
      <c r="S42" s="3"/>
      <c r="T42" s="3"/>
      <c r="U42" s="3"/>
      <c r="V42" s="3"/>
    </row>
    <row r="43" spans="1:22" ht="15" x14ac:dyDescent="0.2">
      <c r="A43" s="4"/>
      <c r="B43" s="3"/>
      <c r="C43" s="3"/>
      <c r="D43" s="3"/>
      <c r="E43" s="3"/>
      <c r="F43" s="3"/>
      <c r="G43" s="3"/>
      <c r="H43" s="3"/>
      <c r="I43" s="3"/>
      <c r="J43" s="3"/>
      <c r="K43" s="3"/>
      <c r="L43" s="3"/>
      <c r="M43" s="3"/>
      <c r="N43" s="3"/>
      <c r="O43" s="3"/>
      <c r="P43" s="3"/>
      <c r="Q43" s="3"/>
      <c r="R43" s="3"/>
      <c r="S43" s="3"/>
      <c r="T43" s="3"/>
      <c r="U43" s="3"/>
      <c r="V43" s="3"/>
    </row>
    <row r="44" spans="1:22" ht="15" x14ac:dyDescent="0.2">
      <c r="A44" s="4"/>
      <c r="B44" s="3"/>
      <c r="C44" s="3"/>
      <c r="D44" s="3"/>
      <c r="E44" s="3"/>
      <c r="F44" s="3"/>
      <c r="G44" s="3"/>
      <c r="H44" s="3"/>
      <c r="I44" s="3"/>
      <c r="J44" s="3"/>
      <c r="K44" s="3"/>
      <c r="L44" s="3"/>
      <c r="M44" s="3"/>
      <c r="N44" s="3"/>
      <c r="O44" s="3"/>
      <c r="P44" s="3"/>
      <c r="Q44" s="3"/>
      <c r="R44" s="3"/>
      <c r="S44" s="3"/>
      <c r="T44" s="3"/>
      <c r="U44" s="3"/>
      <c r="V44" s="3"/>
    </row>
    <row r="45" spans="1:22" x14ac:dyDescent="0.2">
      <c r="A45" s="5" t="s">
        <v>0</v>
      </c>
      <c r="B45" s="5">
        <v>4</v>
      </c>
      <c r="C45" s="5">
        <v>5</v>
      </c>
      <c r="D45" s="5">
        <v>3</v>
      </c>
      <c r="E45" s="5">
        <v>4</v>
      </c>
      <c r="F45" s="5">
        <v>4</v>
      </c>
      <c r="G45" s="5">
        <v>3</v>
      </c>
      <c r="H45" s="5">
        <v>4</v>
      </c>
      <c r="I45" s="5">
        <v>5</v>
      </c>
      <c r="J45" s="5">
        <v>4</v>
      </c>
      <c r="K45" s="5">
        <f>SUM(B45:J45)</f>
        <v>36</v>
      </c>
      <c r="L45" s="5">
        <v>4</v>
      </c>
      <c r="M45" s="5">
        <v>5</v>
      </c>
      <c r="N45" s="5">
        <v>3</v>
      </c>
      <c r="O45" s="5">
        <v>5</v>
      </c>
      <c r="P45" s="5">
        <v>4</v>
      </c>
      <c r="Q45" s="5">
        <v>4</v>
      </c>
      <c r="R45" s="5">
        <v>3</v>
      </c>
      <c r="S45" s="5">
        <v>4</v>
      </c>
      <c r="T45" s="5">
        <v>4</v>
      </c>
      <c r="U45" s="5">
        <f>SUM(L45:T45)</f>
        <v>36</v>
      </c>
      <c r="V45" s="5">
        <v>72</v>
      </c>
    </row>
    <row r="46" spans="1:22" ht="15" x14ac:dyDescent="0.2">
      <c r="A46" s="4"/>
      <c r="B46" s="3"/>
      <c r="C46" s="3"/>
      <c r="D46" s="3"/>
      <c r="E46" s="3"/>
      <c r="F46" s="3"/>
      <c r="G46" s="3"/>
      <c r="H46" s="3"/>
      <c r="I46" s="3"/>
      <c r="J46" s="3"/>
      <c r="K46" s="3"/>
      <c r="L46" s="3"/>
      <c r="M46" s="3"/>
      <c r="N46" s="3"/>
      <c r="O46" s="3"/>
      <c r="P46" s="3"/>
      <c r="Q46" s="3"/>
      <c r="R46" s="3"/>
      <c r="S46" s="3"/>
      <c r="T46" s="3"/>
      <c r="U46" s="3"/>
      <c r="V46" s="3"/>
    </row>
    <row r="47" spans="1:22" ht="15" x14ac:dyDescent="0.2">
      <c r="A47" s="4"/>
      <c r="B47" s="3"/>
      <c r="C47" s="3"/>
      <c r="D47" s="3"/>
      <c r="E47" s="3"/>
      <c r="F47" s="3"/>
      <c r="G47" s="3"/>
      <c r="H47" s="3"/>
      <c r="I47" s="3"/>
      <c r="J47" s="3"/>
      <c r="K47" s="3"/>
      <c r="L47" s="3"/>
      <c r="M47" s="3"/>
      <c r="N47" s="3"/>
      <c r="O47" s="3"/>
      <c r="P47" s="3"/>
      <c r="Q47" s="3"/>
      <c r="R47" s="3"/>
      <c r="S47" s="3"/>
      <c r="T47" s="3"/>
      <c r="U47" s="3"/>
      <c r="V47" s="3"/>
    </row>
    <row r="48" spans="1:22" ht="15" x14ac:dyDescent="0.2">
      <c r="A48" s="4"/>
      <c r="B48" s="3"/>
      <c r="C48" s="3"/>
      <c r="D48" s="3"/>
      <c r="E48" s="3"/>
      <c r="F48" s="3"/>
      <c r="G48" s="3"/>
      <c r="H48" s="3"/>
      <c r="I48" s="3"/>
      <c r="J48" s="3"/>
      <c r="K48" s="3"/>
      <c r="L48" s="3"/>
      <c r="M48" s="3"/>
      <c r="N48" s="3"/>
      <c r="O48" s="3"/>
      <c r="P48" s="3"/>
      <c r="Q48" s="3"/>
      <c r="R48" s="3"/>
      <c r="S48" s="3"/>
      <c r="T48" s="3"/>
      <c r="U48" s="3"/>
      <c r="V48" s="3"/>
    </row>
    <row r="49" spans="1:22" ht="15" x14ac:dyDescent="0.2">
      <c r="A49" s="4"/>
      <c r="B49" s="3"/>
      <c r="C49" s="3"/>
      <c r="D49" s="3"/>
      <c r="E49" s="3"/>
      <c r="F49" s="3"/>
      <c r="G49" s="3"/>
      <c r="H49" s="3"/>
      <c r="I49" s="3"/>
      <c r="J49" s="3"/>
      <c r="K49" s="3"/>
      <c r="L49" s="3"/>
      <c r="M49" s="3"/>
      <c r="N49" s="3"/>
      <c r="O49" s="3"/>
      <c r="P49" s="3"/>
      <c r="Q49" s="3"/>
      <c r="R49" s="3"/>
      <c r="S49" s="3"/>
      <c r="T49" s="3"/>
      <c r="U49" s="3"/>
      <c r="V49" s="3"/>
    </row>
    <row r="50" spans="1:22" x14ac:dyDescent="0.2">
      <c r="A50" s="5" t="s">
        <v>0</v>
      </c>
      <c r="B50" s="5">
        <v>4</v>
      </c>
      <c r="C50" s="5">
        <v>5</v>
      </c>
      <c r="D50" s="5">
        <v>3</v>
      </c>
      <c r="E50" s="5">
        <v>4</v>
      </c>
      <c r="F50" s="5">
        <v>4</v>
      </c>
      <c r="G50" s="5">
        <v>3</v>
      </c>
      <c r="H50" s="5">
        <v>4</v>
      </c>
      <c r="I50" s="5">
        <v>5</v>
      </c>
      <c r="J50" s="5">
        <v>4</v>
      </c>
      <c r="K50" s="5">
        <f>SUM(B50:J50)</f>
        <v>36</v>
      </c>
      <c r="L50" s="5">
        <v>4</v>
      </c>
      <c r="M50" s="5">
        <v>5</v>
      </c>
      <c r="N50" s="5">
        <v>3</v>
      </c>
      <c r="O50" s="5">
        <v>5</v>
      </c>
      <c r="P50" s="5">
        <v>4</v>
      </c>
      <c r="Q50" s="5">
        <v>4</v>
      </c>
      <c r="R50" s="5">
        <v>3</v>
      </c>
      <c r="S50" s="5">
        <v>4</v>
      </c>
      <c r="T50" s="5">
        <v>4</v>
      </c>
      <c r="U50" s="5">
        <f>SUM(L50:T50)</f>
        <v>36</v>
      </c>
      <c r="V50" s="5">
        <v>72</v>
      </c>
    </row>
    <row r="51" spans="1:22" ht="15" x14ac:dyDescent="0.2">
      <c r="A51" s="4"/>
      <c r="B51" s="3"/>
      <c r="C51" s="3"/>
      <c r="D51" s="3"/>
      <c r="E51" s="3"/>
      <c r="F51" s="3"/>
      <c r="G51" s="3"/>
      <c r="H51" s="3"/>
      <c r="I51" s="3"/>
      <c r="J51" s="3"/>
      <c r="K51" s="3"/>
      <c r="L51" s="3"/>
      <c r="M51" s="3"/>
      <c r="N51" s="3"/>
      <c r="O51" s="3"/>
      <c r="P51" s="3"/>
      <c r="Q51" s="3"/>
      <c r="R51" s="3"/>
      <c r="S51" s="3"/>
      <c r="T51" s="3"/>
      <c r="U51" s="3"/>
      <c r="V51" s="3"/>
    </row>
    <row r="52" spans="1:22" ht="15" x14ac:dyDescent="0.2">
      <c r="A52" s="4"/>
      <c r="B52" s="3"/>
      <c r="C52" s="3"/>
      <c r="D52" s="3"/>
      <c r="E52" s="3"/>
      <c r="F52" s="3"/>
      <c r="G52" s="3"/>
      <c r="H52" s="3"/>
      <c r="I52" s="3"/>
      <c r="J52" s="3"/>
      <c r="K52" s="3"/>
      <c r="L52" s="3"/>
      <c r="M52" s="3"/>
      <c r="N52" s="3"/>
      <c r="O52" s="3"/>
      <c r="P52" s="3"/>
      <c r="Q52" s="3"/>
      <c r="R52" s="3"/>
      <c r="S52" s="3"/>
      <c r="T52" s="3"/>
      <c r="U52" s="3"/>
      <c r="V52" s="3"/>
    </row>
    <row r="53" spans="1:22" ht="15" x14ac:dyDescent="0.2">
      <c r="A53" s="4"/>
      <c r="B53" s="3"/>
      <c r="C53" s="3"/>
      <c r="D53" s="3"/>
      <c r="E53" s="3"/>
      <c r="F53" s="3"/>
      <c r="G53" s="3"/>
      <c r="H53" s="3"/>
      <c r="I53" s="3"/>
      <c r="J53" s="3"/>
      <c r="K53" s="3"/>
      <c r="L53" s="3"/>
      <c r="M53" s="3"/>
      <c r="N53" s="3"/>
      <c r="O53" s="3"/>
      <c r="P53" s="3"/>
      <c r="Q53" s="3"/>
      <c r="R53" s="3"/>
      <c r="S53" s="3"/>
      <c r="T53" s="3"/>
      <c r="U53" s="3"/>
      <c r="V53" s="3"/>
    </row>
    <row r="54" spans="1:22" ht="15" x14ac:dyDescent="0.2">
      <c r="A54" s="4"/>
      <c r="B54" s="3"/>
      <c r="C54" s="3"/>
      <c r="D54" s="3"/>
      <c r="E54" s="3"/>
      <c r="F54" s="3"/>
      <c r="G54" s="3"/>
      <c r="H54" s="3"/>
      <c r="I54" s="3"/>
      <c r="J54" s="3"/>
      <c r="K54" s="3"/>
      <c r="L54" s="3"/>
      <c r="M54" s="3"/>
      <c r="N54" s="3"/>
      <c r="O54" s="3"/>
      <c r="P54" s="3"/>
      <c r="Q54" s="3"/>
      <c r="R54" s="3"/>
      <c r="S54" s="3"/>
      <c r="T54" s="3"/>
      <c r="U54" s="3"/>
      <c r="V54" s="3"/>
    </row>
  </sheetData>
  <pageMargins left="0" right="0" top="0" bottom="0" header="0" footer="0"/>
  <pageSetup scale="91"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B1:I23"/>
  <sheetViews>
    <sheetView workbookViewId="0">
      <selection activeCell="B3" sqref="B3:B11"/>
    </sheetView>
  </sheetViews>
  <sheetFormatPr defaultRowHeight="15" x14ac:dyDescent="0.25"/>
  <cols>
    <col min="7" max="7" width="11.28515625" bestFit="1" customWidth="1"/>
    <col min="8" max="8" width="3.85546875" customWidth="1"/>
    <col min="9" max="9" width="14.85546875" bestFit="1" customWidth="1"/>
  </cols>
  <sheetData>
    <row r="1" spans="2:9" x14ac:dyDescent="0.25">
      <c r="G1" t="s">
        <v>142</v>
      </c>
    </row>
    <row r="2" spans="2:9" x14ac:dyDescent="0.25">
      <c r="B2" s="11" t="s">
        <v>80</v>
      </c>
      <c r="C2" s="12" t="s">
        <v>22</v>
      </c>
      <c r="D2" s="12" t="s">
        <v>65</v>
      </c>
      <c r="G2" t="s">
        <v>140</v>
      </c>
      <c r="H2" t="s">
        <v>0</v>
      </c>
      <c r="I2" t="s">
        <v>141</v>
      </c>
    </row>
    <row r="3" spans="2:9" x14ac:dyDescent="0.25">
      <c r="B3" s="20" t="s">
        <v>13</v>
      </c>
      <c r="C3" s="20" t="s">
        <v>23</v>
      </c>
      <c r="D3" s="20" t="s">
        <v>23</v>
      </c>
      <c r="G3" s="11" t="s">
        <v>144</v>
      </c>
      <c r="I3" t="s">
        <v>143</v>
      </c>
    </row>
    <row r="4" spans="2:9" x14ac:dyDescent="0.25">
      <c r="B4" s="20" t="s">
        <v>14</v>
      </c>
      <c r="C4" s="20" t="s">
        <v>39</v>
      </c>
      <c r="D4" s="20" t="s">
        <v>39</v>
      </c>
      <c r="G4" s="11" t="s">
        <v>147</v>
      </c>
      <c r="I4" t="s">
        <v>148</v>
      </c>
    </row>
    <row r="5" spans="2:9" x14ac:dyDescent="0.25">
      <c r="B5" s="20" t="s">
        <v>15</v>
      </c>
      <c r="C5" s="20" t="s">
        <v>35</v>
      </c>
      <c r="D5" s="20" t="s">
        <v>35</v>
      </c>
      <c r="G5" s="11" t="s">
        <v>153</v>
      </c>
      <c r="I5" t="s">
        <v>156</v>
      </c>
    </row>
    <row r="6" spans="2:9" x14ac:dyDescent="0.25">
      <c r="B6" s="20" t="s">
        <v>16</v>
      </c>
      <c r="C6" s="20" t="s">
        <v>34</v>
      </c>
      <c r="D6" s="20" t="s">
        <v>34</v>
      </c>
      <c r="G6" s="11" t="s">
        <v>152</v>
      </c>
      <c r="I6" t="s">
        <v>146</v>
      </c>
    </row>
    <row r="7" spans="2:9" x14ac:dyDescent="0.25">
      <c r="B7" s="20" t="s">
        <v>17</v>
      </c>
      <c r="C7" s="20" t="s">
        <v>40</v>
      </c>
      <c r="D7" s="20" t="s">
        <v>40</v>
      </c>
      <c r="G7" s="11" t="s">
        <v>154</v>
      </c>
      <c r="I7" t="s">
        <v>155</v>
      </c>
    </row>
    <row r="8" spans="2:9" x14ac:dyDescent="0.25">
      <c r="B8" s="20" t="s">
        <v>18</v>
      </c>
      <c r="C8" s="20" t="s">
        <v>25</v>
      </c>
      <c r="D8" s="20" t="s">
        <v>25</v>
      </c>
      <c r="G8" s="11" t="s">
        <v>151</v>
      </c>
      <c r="I8" t="s">
        <v>22</v>
      </c>
    </row>
    <row r="9" spans="2:9" x14ac:dyDescent="0.25">
      <c r="B9" s="20" t="s">
        <v>19</v>
      </c>
      <c r="C9" s="20" t="s">
        <v>26</v>
      </c>
      <c r="D9" s="20" t="s">
        <v>26</v>
      </c>
      <c r="G9" s="11" t="s">
        <v>149</v>
      </c>
      <c r="H9">
        <v>3</v>
      </c>
      <c r="I9" t="s">
        <v>95</v>
      </c>
    </row>
    <row r="10" spans="2:9" x14ac:dyDescent="0.25">
      <c r="B10" s="20" t="s">
        <v>20</v>
      </c>
      <c r="C10" s="20" t="s">
        <v>41</v>
      </c>
      <c r="D10" s="20" t="s">
        <v>41</v>
      </c>
      <c r="G10" s="11" t="s">
        <v>150</v>
      </c>
      <c r="H10">
        <v>3</v>
      </c>
      <c r="I10" t="s">
        <v>49</v>
      </c>
    </row>
    <row r="11" spans="2:9" x14ac:dyDescent="0.25">
      <c r="B11" s="20" t="s">
        <v>21</v>
      </c>
      <c r="C11" s="20" t="s">
        <v>42</v>
      </c>
      <c r="D11" s="20" t="s">
        <v>43</v>
      </c>
      <c r="G11" s="11" t="s">
        <v>145</v>
      </c>
      <c r="H11">
        <v>3</v>
      </c>
      <c r="I11" t="s">
        <v>55</v>
      </c>
    </row>
    <row r="12" spans="2:9" x14ac:dyDescent="0.25">
      <c r="B12" s="20"/>
      <c r="C12" s="20" t="s">
        <v>38</v>
      </c>
      <c r="D12" s="20" t="s">
        <v>27</v>
      </c>
    </row>
    <row r="13" spans="2:9" x14ac:dyDescent="0.25">
      <c r="B13" s="20"/>
      <c r="C13" s="20" t="s">
        <v>43</v>
      </c>
      <c r="D13" s="20" t="s">
        <v>28</v>
      </c>
    </row>
    <row r="14" spans="2:9" x14ac:dyDescent="0.25">
      <c r="B14" s="20"/>
      <c r="C14" s="20" t="s">
        <v>27</v>
      </c>
      <c r="D14" s="20" t="s">
        <v>44</v>
      </c>
    </row>
    <row r="15" spans="2:9" x14ac:dyDescent="0.25">
      <c r="B15" s="20"/>
      <c r="C15" s="20" t="s">
        <v>28</v>
      </c>
      <c r="D15" s="20" t="s">
        <v>36</v>
      </c>
    </row>
    <row r="16" spans="2:9" x14ac:dyDescent="0.25">
      <c r="B16" s="20"/>
      <c r="C16" s="20" t="s">
        <v>44</v>
      </c>
      <c r="D16" s="20" t="s">
        <v>37</v>
      </c>
    </row>
    <row r="17" spans="2:5" x14ac:dyDescent="0.25">
      <c r="B17" s="20"/>
      <c r="C17" s="20" t="s">
        <v>36</v>
      </c>
      <c r="D17" s="20" t="s">
        <v>45</v>
      </c>
    </row>
    <row r="18" spans="2:5" x14ac:dyDescent="0.25">
      <c r="B18" s="20"/>
      <c r="C18" s="20" t="s">
        <v>37</v>
      </c>
      <c r="D18" s="20" t="s">
        <v>29</v>
      </c>
    </row>
    <row r="19" spans="2:5" x14ac:dyDescent="0.25">
      <c r="B19" s="20"/>
      <c r="C19" s="20" t="s">
        <v>45</v>
      </c>
      <c r="D19" s="21" t="s">
        <v>30</v>
      </c>
      <c r="E19" t="s">
        <v>158</v>
      </c>
    </row>
    <row r="20" spans="2:5" x14ac:dyDescent="0.25">
      <c r="B20" s="20"/>
      <c r="C20" s="20" t="s">
        <v>29</v>
      </c>
      <c r="D20" s="21" t="s">
        <v>31</v>
      </c>
    </row>
    <row r="21" spans="2:5" x14ac:dyDescent="0.25">
      <c r="B21" s="21"/>
      <c r="C21" s="21" t="s">
        <v>30</v>
      </c>
      <c r="D21" s="22" t="s">
        <v>46</v>
      </c>
    </row>
    <row r="22" spans="2:5" x14ac:dyDescent="0.25">
      <c r="B22" s="21"/>
      <c r="C22" s="21" t="s">
        <v>31</v>
      </c>
      <c r="D22" s="21" t="s">
        <v>67</v>
      </c>
      <c r="E22" t="s">
        <v>161</v>
      </c>
    </row>
    <row r="23" spans="2:5" x14ac:dyDescent="0.25">
      <c r="B23" s="22"/>
      <c r="C23" s="22"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vt:lpstr>
      <vt:lpstr>Hole 1 &amp; 2</vt:lpstr>
      <vt:lpstr>Hole 3 &amp; 4</vt:lpstr>
      <vt:lpstr>Hole 5 &amp; 6</vt:lpstr>
      <vt:lpstr>Hole 7 &amp; 8</vt:lpstr>
      <vt:lpstr>Hole 9 &amp; 10</vt:lpstr>
      <vt:lpstr>Hole 11 &amp; 12</vt:lpstr>
      <vt:lpstr>Hole 13 &amp; 14</vt:lpstr>
      <vt:lpstr>Hole 15 &amp; 16</vt:lpstr>
      <vt:lpstr>Hole 17 &amp; 18</vt:lpstr>
      <vt:lpstr>Scorecard</vt:lpstr>
      <vt:lpstr>Possibilities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MTingle</dc:creator>
  <cp:lastModifiedBy>MTingle</cp:lastModifiedBy>
  <cp:lastPrinted>2014-02-27T03:45:28Z</cp:lastPrinted>
  <dcterms:created xsi:type="dcterms:W3CDTF">2013-12-29T16:32:38Z</dcterms:created>
  <dcterms:modified xsi:type="dcterms:W3CDTF">2014-05-23T02:13:49Z</dcterms:modified>
</cp:coreProperties>
</file>